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Создание системы интеллектуальных ПУ в рамках реализации ФЗ №522 M_PU.2028.01\"/>
    </mc:Choice>
  </mc:AlternateContent>
  <bookViews>
    <workbookView xWindow="0" yWindow="0" windowWidth="28800" windowHeight="11835" activeTab="2"/>
  </bookViews>
  <sheets>
    <sheet name="Сводный сметный расчет Нева 1ф " sheetId="1" r:id="rId1"/>
    <sheet name="Сводка затрат" sheetId="2" r:id="rId2"/>
    <sheet name="1.  ЛС Нева 1ф сплит - ЛСР по М" sheetId="3" r:id="rId3"/>
    <sheet name="Перечень ИПУ 2028" sheetId="7" r:id="rId4"/>
    <sheet name="Прогнозные цены" sheetId="4" r:id="rId5"/>
  </sheets>
  <definedNames>
    <definedName name="Database">#REF!</definedName>
    <definedName name="_xlnm.Print_Titles" localSheetId="2">'1.  ЛС Нева 1ф сплит - ЛСР по М'!$44:$44</definedName>
    <definedName name="_xlnm.Print_Titles" localSheetId="0">'Сводный сметный расчет Нева 1ф '!$24:$24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4" l="1"/>
  <c r="A70" i="7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6" i="7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B9" i="4" l="1"/>
</calcChain>
</file>

<file path=xl/sharedStrings.xml><?xml version="1.0" encoding="utf-8"?>
<sst xmlns="http://schemas.openxmlformats.org/spreadsheetml/2006/main" count="1699" uniqueCount="430">
  <si>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</si>
  <si>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</si>
  <si>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</si>
  <si>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</si>
  <si>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</si>
  <si>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</si>
  <si>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</si>
  <si>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20 329,53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</si>
  <si>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</si>
  <si>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</si>
  <si>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</si>
  <si>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</si>
  <si>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</si>
  <si>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</si>
  <si>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</si>
  <si>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</si>
  <si>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</si>
  <si>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</si>
  <si>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</si>
  <si>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</si>
  <si>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</si>
  <si>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</si>
  <si>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</si>
  <si>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</si>
  <si>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Организация системы учета абонентов 1-фазными приборами учета Нева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</si>
  <si>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</si>
  <si>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</si>
  <si>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</si>
  <si>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</si>
  <si>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</si>
  <si>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</si>
  <si>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</si>
  <si>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</si>
  <si>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</si>
  <si>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</si>
  <si>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</si>
  <si>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</si>
  <si>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</si>
  <si>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</si>
  <si>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</si>
  <si>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</si>
  <si>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</si>
  <si>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</si>
  <si>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</si>
  <si>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</si>
  <si>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</si>
  <si>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</si>
  <si>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</si>
  <si>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Составлен в текущем уровне цен I квартал 2025г.</t>
  </si>
  <si>
    <t>ООО ПКФ "Энергетик-2001"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</si>
  <si>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</si>
  <si>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</si>
  <si>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</si>
  <si>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20 329,53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</si>
  <si>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</si>
  <si>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</si>
  <si>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</si>
  <si>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</si>
  <si>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</si>
  <si>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</si>
  <si>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</si>
  <si>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</si>
  <si>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</si>
  <si>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</si>
  <si>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</si>
  <si>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</si>
  <si>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</si>
  <si>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</si>
  <si>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</si>
  <si>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</si>
  <si>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</si>
  <si>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</si>
  <si>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Составил:</t>
  </si>
  <si>
    <t>Проверил: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</si>
  <si>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</si>
  <si>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</si>
  <si>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</si>
  <si>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</si>
  <si>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</si>
  <si>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</si>
  <si>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</si>
  <si>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</si>
  <si>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</si>
  <si>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</si>
  <si>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</si>
  <si>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</si>
  <si>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</si>
  <si>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</si>
  <si>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"РОССЕТИ" от 03.10.2022 № 473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</si>
  <si>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</si>
  <si>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</si>
  <si>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</si>
  <si>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</si>
  <si>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</si>
  <si>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</si>
  <si>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</si>
  <si>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</si>
  <si>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</si>
  <si>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</si>
  <si>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</si>
  <si>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</si>
  <si>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</si>
  <si>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</si>
  <si>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</si>
  <si>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</si>
  <si>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</si>
  <si>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</si>
  <si>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</si>
  <si>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</si>
  <si>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</si>
  <si>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</si>
  <si>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</si>
  <si>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</si>
  <si>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</si>
  <si>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</si>
  <si>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</si>
  <si>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</si>
  <si>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</si>
  <si>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</si>
  <si>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</si>
  <si>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</si>
  <si>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</si>
  <si>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Базарносызганский РЭС</t>
  </si>
  <si>
    <t>ГЭСН33-04-041-01</t>
  </si>
  <si>
    <t>Снятие ответвлений ВЛ 0,38 кВ к зданиям при количестве проводов в ответвлении: 1</t>
  </si>
  <si>
    <t>ответвление</t>
  </si>
  <si>
    <t>ОТ(ЗТ)</t>
  </si>
  <si>
    <t>чел.-ч</t>
  </si>
  <si>
    <t>1-100-25</t>
  </si>
  <si>
    <t>Средний разряд работы 2,5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</si>
  <si>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</si>
  <si>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</si>
  <si>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</si>
  <si>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</si>
  <si>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</si>
  <si>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</si>
  <si>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</si>
  <si>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</si>
  <si>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</si>
  <si>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</si>
  <si>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</si>
  <si>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</si>
  <si>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</si>
  <si>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ГЭСН33-04-013-01</t>
  </si>
  <si>
    <t>Устройство ответвлений от ВЛ 0,38 кВ к зданиям: с помощью механизмов при количестве проводов в ответвлении 1 (СИП)</t>
  </si>
  <si>
    <t>1-100-35</t>
  </si>
  <si>
    <t>Средний разряд работы 3,5</t>
  </si>
  <si>
    <t>91.06.06-011</t>
  </si>
  <si>
    <t>Автогидроподъемники, высота подъема 12 м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</si>
  <si>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</si>
  <si>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</si>
  <si>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</si>
  <si>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</si>
  <si>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</si>
  <si>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</si>
  <si>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</si>
  <si>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</si>
  <si>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</si>
  <si>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</si>
  <si>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</si>
  <si>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</si>
  <si>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</si>
  <si>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</si>
  <si>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</si>
  <si>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</si>
  <si>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Монтаж счетчика</t>
  </si>
  <si>
    <t>3</t>
  </si>
  <si>
    <t>ГЭСНм08-03-600-01</t>
  </si>
  <si>
    <t>Счетчики, устанавливаемые на готовом основании: однофазные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</si>
  <si>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</si>
  <si>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</si>
  <si>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</si>
  <si>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</si>
  <si>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</si>
  <si>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</si>
  <si>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4</t>
  </si>
  <si>
    <t>01.7.15.04-0011</t>
  </si>
  <si>
    <t>Винты стальные с полукруглой головкой, длина 50 мм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</si>
  <si>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</si>
  <si>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</si>
  <si>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</si>
  <si>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</si>
  <si>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</si>
  <si>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</si>
  <si>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</si>
  <si>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Материалы не учтенные ценником Базарносызганский РЭС</t>
  </si>
  <si>
    <t>ТЦ_21.2.01.01_78_7804526950_09.08.2024_01_9</t>
  </si>
  <si>
    <t>Провод самонесущий изолированный СИП-4 2х16</t>
  </si>
  <si>
    <t>м</t>
  </si>
  <si>
    <t>5</t>
  </si>
  <si>
    <t>ТЦ_20.1.01.15_78_7804526950_12.08.2024_01_11</t>
  </si>
  <si>
    <t>Зажим анкерный для проводов ввода (PA 2/25 S) ВК</t>
  </si>
  <si>
    <t>6</t>
  </si>
  <si>
    <t>ТЦ_22.2.02.08_78_7804526950_12.08.2024_01_12</t>
  </si>
  <si>
    <t>Кронштейн анкерный САР 25</t>
  </si>
  <si>
    <t>7</t>
  </si>
  <si>
    <t>ТЦ_08.3.05.05_78_7804526950_12.08.2024_01_13</t>
  </si>
  <si>
    <t>Лента бандажная металлическая F 20.7-201</t>
  </si>
  <si>
    <t>8</t>
  </si>
  <si>
    <t>ТЦ_22.2.02.03_78_7804526950_12.08.2024_01_14</t>
  </si>
  <si>
    <t>Скрепа для ленты бандажной NC20</t>
  </si>
  <si>
    <t>9</t>
  </si>
  <si>
    <t>ТЦ_22.2.02.03_78_7804526950_09.08.2024_01_15</t>
  </si>
  <si>
    <t>Крепление для анкерного кронштейна 8х50/5х50 (5шт)</t>
  </si>
  <si>
    <t>упак</t>
  </si>
  <si>
    <t>10</t>
  </si>
  <si>
    <t>ТЦ_20.1.01.08_78_7804526950_12.08.2024_01_16</t>
  </si>
  <si>
    <t>Зажим ответвительный СTN 16Р</t>
  </si>
  <si>
    <t>11</t>
  </si>
  <si>
    <t>ТЦ_20.2.10.04_78_7804526950_14.08.2024_01_17</t>
  </si>
  <si>
    <t>Наконечник НГ 16-18</t>
  </si>
  <si>
    <t>12
О</t>
  </si>
  <si>
    <t>ТЦ_62.5.01.04_58_5836618328_29.07.2024_01_1</t>
  </si>
  <si>
    <t>НЕВА СП111 2AR2S 29 BCS G3/R4</t>
  </si>
  <si>
    <t>Итоги по разделу 1 Базарносызганский РЭС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</si>
  <si>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</si>
  <si>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</si>
  <si>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</si>
  <si>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</si>
  <si>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</si>
  <si>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</si>
  <si>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</si>
  <si>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</si>
  <si>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</si>
  <si>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</si>
  <si>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</si>
  <si>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</si>
  <si>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</si>
  <si>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</si>
  <si>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</si>
  <si>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</si>
  <si>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</si>
  <si>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</si>
  <si>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</si>
  <si>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Базарносызганский РЭС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</si>
  <si>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</si>
  <si>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</si>
  <si>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</si>
  <si>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</si>
  <si>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</si>
  <si>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</si>
  <si>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</si>
  <si>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</si>
  <si>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</si>
  <si>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</si>
  <si>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</si>
  <si>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</si>
  <si>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</si>
  <si>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</si>
  <si>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</si>
  <si>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</si>
  <si>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</si>
  <si>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</si>
  <si>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</si>
  <si>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</si>
  <si>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</si>
  <si>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</si>
  <si>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</si>
  <si>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>Колличество ИПУ к установке, шт.</t>
  </si>
  <si>
    <t>г. Сурск, Пензенской области, Городищенского района.</t>
  </si>
  <si>
    <t>N п/п</t>
  </si>
  <si>
    <t>Номер ЛС</t>
  </si>
  <si>
    <t>Адрес</t>
  </si>
  <si>
    <t>Номер дома</t>
  </si>
  <si>
    <t>Тип ПУ к замене</t>
  </si>
  <si>
    <t>Тип ПУ к установке</t>
  </si>
  <si>
    <t>СЭО-1.19.702</t>
  </si>
  <si>
    <t xml:space="preserve">   15</t>
  </si>
  <si>
    <t>СО-2</t>
  </si>
  <si>
    <t xml:space="preserve">   16</t>
  </si>
  <si>
    <t>СЕ 101</t>
  </si>
  <si>
    <t xml:space="preserve">   19</t>
  </si>
  <si>
    <t xml:space="preserve">   26</t>
  </si>
  <si>
    <t xml:space="preserve">   44</t>
  </si>
  <si>
    <t xml:space="preserve">   48</t>
  </si>
  <si>
    <t xml:space="preserve">   50</t>
  </si>
  <si>
    <t>СЦЭТТ-13</t>
  </si>
  <si>
    <t xml:space="preserve">   52</t>
  </si>
  <si>
    <t xml:space="preserve">   56</t>
  </si>
  <si>
    <t>СЦЭТ-12</t>
  </si>
  <si>
    <t>СЭО-1.15.402</t>
  </si>
  <si>
    <t>СКАТ 101М/1-3 Ш Р1</t>
  </si>
  <si>
    <t>СО-И446</t>
  </si>
  <si>
    <t xml:space="preserve">   86</t>
  </si>
  <si>
    <t>СЭО-1.15.702</t>
  </si>
  <si>
    <t>СО-ИБМ3</t>
  </si>
  <si>
    <t xml:space="preserve">    6</t>
  </si>
  <si>
    <t>СО-2М</t>
  </si>
  <si>
    <t xml:space="preserve">   11</t>
  </si>
  <si>
    <t xml:space="preserve">   20</t>
  </si>
  <si>
    <t xml:space="preserve">   21</t>
  </si>
  <si>
    <t xml:space="preserve">   23</t>
  </si>
  <si>
    <t xml:space="preserve">   37</t>
  </si>
  <si>
    <t xml:space="preserve">   38</t>
  </si>
  <si>
    <t xml:space="preserve">    3</t>
  </si>
  <si>
    <t xml:space="preserve">    1</t>
  </si>
  <si>
    <t xml:space="preserve">    4</t>
  </si>
  <si>
    <t xml:space="preserve">   10</t>
  </si>
  <si>
    <t xml:space="preserve">   14</t>
  </si>
  <si>
    <t xml:space="preserve">   24</t>
  </si>
  <si>
    <t>г. Городище, Пензенской области, Городищенского района.</t>
  </si>
  <si>
    <t xml:space="preserve">    2</t>
  </si>
  <si>
    <t xml:space="preserve">    8</t>
  </si>
  <si>
    <t xml:space="preserve">   12</t>
  </si>
  <si>
    <t>СЭТ1-1-1-Ш</t>
  </si>
  <si>
    <t>СО-И496</t>
  </si>
  <si>
    <t xml:space="preserve">    7</t>
  </si>
  <si>
    <t xml:space="preserve">    5</t>
  </si>
  <si>
    <t>Меркурий 201.5</t>
  </si>
  <si>
    <t>СВЭО-1</t>
  </si>
  <si>
    <t xml:space="preserve">    9</t>
  </si>
  <si>
    <t xml:space="preserve">   18</t>
  </si>
  <si>
    <t>Лейне Электро-01</t>
  </si>
  <si>
    <t>СНТ Малиновка, Пензенская область, Пензенский район.</t>
  </si>
  <si>
    <t>ГРАНИТ-1</t>
  </si>
  <si>
    <t>Меркурий 201</t>
  </si>
  <si>
    <t>ЦЭ 6807</t>
  </si>
  <si>
    <t xml:space="preserve">Лейне Электро-01   </t>
  </si>
  <si>
    <t>СО-И446М</t>
  </si>
  <si>
    <t xml:space="preserve">   25</t>
  </si>
  <si>
    <t>Барс-1.111</t>
  </si>
  <si>
    <t xml:space="preserve">   28</t>
  </si>
  <si>
    <t xml:space="preserve">   31</t>
  </si>
  <si>
    <t xml:space="preserve">   40</t>
  </si>
  <si>
    <t xml:space="preserve">   53</t>
  </si>
  <si>
    <t xml:space="preserve">   58</t>
  </si>
  <si>
    <t>Меркурий 201.1</t>
  </si>
  <si>
    <t>Нева 101 1S0</t>
  </si>
  <si>
    <t xml:space="preserve">   17</t>
  </si>
  <si>
    <t xml:space="preserve">   32</t>
  </si>
  <si>
    <t xml:space="preserve">   51</t>
  </si>
  <si>
    <t>ул Зеленая</t>
  </si>
  <si>
    <t xml:space="preserve">    4а</t>
  </si>
  <si>
    <t xml:space="preserve">   27</t>
  </si>
  <si>
    <t xml:space="preserve">   30</t>
  </si>
  <si>
    <t xml:space="preserve">   34</t>
  </si>
  <si>
    <t xml:space="preserve">   36</t>
  </si>
  <si>
    <t xml:space="preserve">   42</t>
  </si>
  <si>
    <t>ул 50 лет Октября</t>
  </si>
  <si>
    <t xml:space="preserve">   29</t>
  </si>
  <si>
    <t>СЭО-1.15Д.402</t>
  </si>
  <si>
    <t xml:space="preserve">СКАТ 101М/1-3 Ш Р1 </t>
  </si>
  <si>
    <t>ЦЭ6803В</t>
  </si>
  <si>
    <t>ул Интернациональная</t>
  </si>
  <si>
    <t xml:space="preserve">   41</t>
  </si>
  <si>
    <t xml:space="preserve">   47</t>
  </si>
  <si>
    <t>ул Калинина</t>
  </si>
  <si>
    <t>СЭО-1.20Д.402</t>
  </si>
  <si>
    <t xml:space="preserve">   46</t>
  </si>
  <si>
    <t>ул Карла Маркса</t>
  </si>
  <si>
    <t xml:space="preserve">   35</t>
  </si>
  <si>
    <t xml:space="preserve">   90</t>
  </si>
  <si>
    <t>ул Колхозная</t>
  </si>
  <si>
    <t>ул Коммунаров</t>
  </si>
  <si>
    <t>ул Комсомольская</t>
  </si>
  <si>
    <t>ул 70 лет Октября</t>
  </si>
  <si>
    <t>СЦЭТТ-11</t>
  </si>
  <si>
    <t xml:space="preserve">    7а</t>
  </si>
  <si>
    <t>ул Александра Матросова</t>
  </si>
  <si>
    <t>СОЭ-5</t>
  </si>
  <si>
    <t xml:space="preserve">   45</t>
  </si>
  <si>
    <t>СО-ИБМ1</t>
  </si>
  <si>
    <t xml:space="preserve">   57</t>
  </si>
  <si>
    <t xml:space="preserve">   63</t>
  </si>
  <si>
    <t xml:space="preserve">   67</t>
  </si>
  <si>
    <t xml:space="preserve">   70</t>
  </si>
  <si>
    <t xml:space="preserve">   70а</t>
  </si>
  <si>
    <t xml:space="preserve">   73</t>
  </si>
  <si>
    <t xml:space="preserve">   76</t>
  </si>
  <si>
    <t xml:space="preserve">   77</t>
  </si>
  <si>
    <t xml:space="preserve">   89</t>
  </si>
  <si>
    <t xml:space="preserve">тер СНТ Малиновка, 229уч, </t>
  </si>
  <si>
    <t xml:space="preserve">тер СНТ Малиновка, 230уч, </t>
  </si>
  <si>
    <t xml:space="preserve">тер СНТ Малиновка, 232уч, </t>
  </si>
  <si>
    <t xml:space="preserve">тер СНТ Малиновка, 242уч, </t>
  </si>
  <si>
    <t>МАРС-1,0-11-Ш-5(60)-М</t>
  </si>
  <si>
    <t xml:space="preserve">тер СНТ Малиновка, 244уч, </t>
  </si>
  <si>
    <t xml:space="preserve">тер СНТ Малиновка, 248уч, </t>
  </si>
  <si>
    <t xml:space="preserve">тер СНТ Малиновка, 250уч, </t>
  </si>
  <si>
    <t xml:space="preserve">тер СНТ Малиновка, 251уч, </t>
  </si>
  <si>
    <t xml:space="preserve">тер СНТ Малиновка, 252, </t>
  </si>
  <si>
    <t xml:space="preserve">тер СНТ Малиновка, 257, </t>
  </si>
  <si>
    <t xml:space="preserve">тер СНТ Малиновка, 259уч, </t>
  </si>
  <si>
    <t xml:space="preserve">тер СНТ Малиновка, 260уч, </t>
  </si>
  <si>
    <t>ЦЭ6807Б-1</t>
  </si>
  <si>
    <t xml:space="preserve">тер СНТ Малиновка, 261уч, </t>
  </si>
  <si>
    <t xml:space="preserve">тер СНТ Малиновка, 263уч, </t>
  </si>
  <si>
    <t xml:space="preserve">тер СНТ Малиновка, 264уч, </t>
  </si>
  <si>
    <t xml:space="preserve">тер СНТ Малиновка, 266уч, </t>
  </si>
  <si>
    <t xml:space="preserve">тер СНТ Малиновка, 268уч, </t>
  </si>
  <si>
    <t xml:space="preserve">тер СНТ Малиновка, 269уч, </t>
  </si>
  <si>
    <t xml:space="preserve">тер СНТ Малиновка, 270, </t>
  </si>
  <si>
    <t xml:space="preserve">тер СНТ Малиновка, 274, </t>
  </si>
  <si>
    <t xml:space="preserve">тер СНТ Малиновка, 275, </t>
  </si>
  <si>
    <t xml:space="preserve">тер СНТ Малиновка, 276уч, </t>
  </si>
  <si>
    <t xml:space="preserve">тер СНТ Малиновка, 280, </t>
  </si>
  <si>
    <t xml:space="preserve">тер СНТ Малиновка, 283уч, </t>
  </si>
  <si>
    <t xml:space="preserve">тер СНТ Малиновка, 284, </t>
  </si>
  <si>
    <t xml:space="preserve">тер СНТ Малиновка, 286уч, </t>
  </si>
  <si>
    <t xml:space="preserve">тер СНТ Малиновка, 287уч, </t>
  </si>
  <si>
    <t xml:space="preserve">СЭО-1.18.402    </t>
  </si>
  <si>
    <t xml:space="preserve">тер СНТ Малиновка, 288уч, </t>
  </si>
  <si>
    <t xml:space="preserve">тер СНТ Малиновка, 289уч, </t>
  </si>
  <si>
    <t xml:space="preserve">тер СНТ Малиновка, 290уч, </t>
  </si>
  <si>
    <t xml:space="preserve">тер СНТ Малиновка, 297уч, </t>
  </si>
  <si>
    <t xml:space="preserve">тер СНТ Малиновка, 299, </t>
  </si>
  <si>
    <t xml:space="preserve">тер СНТ Малиновка, 301уч, </t>
  </si>
  <si>
    <t xml:space="preserve">тер СНТ Малиновка, 302, </t>
  </si>
  <si>
    <t xml:space="preserve">тер СНТ Малиновка, 311, </t>
  </si>
  <si>
    <t xml:space="preserve">тер СНТ Малиновка, 312уч, </t>
  </si>
  <si>
    <t xml:space="preserve">тер СНТ Малиновка, 313уч, </t>
  </si>
  <si>
    <t xml:space="preserve">тер СНТ Малиновка, 322, </t>
  </si>
  <si>
    <t xml:space="preserve">тер СНТ Малиновка, 324уч, </t>
  </si>
  <si>
    <t xml:space="preserve">тер СНТ Малиновка, 325уч, </t>
  </si>
  <si>
    <t xml:space="preserve">тер СНТ Малиновка, 330уч, </t>
  </si>
  <si>
    <t xml:space="preserve">тер СНТ Малиновка, 333уч, </t>
  </si>
  <si>
    <t xml:space="preserve">тер СНТ Малиновка, 334уч, </t>
  </si>
  <si>
    <t xml:space="preserve">тер СНТ Малиновка, 339, </t>
  </si>
  <si>
    <t xml:space="preserve">тер СНТ Малиновка, 341уч, </t>
  </si>
  <si>
    <t xml:space="preserve">тер СНТ Малиновка, 342, </t>
  </si>
  <si>
    <t xml:space="preserve">тер СНТ Малиновка, 343уч, </t>
  </si>
  <si>
    <t xml:space="preserve">тер СНТ Малиновка, 344уч, </t>
  </si>
  <si>
    <t xml:space="preserve">тер СНТ Малиновка, 345уч, </t>
  </si>
  <si>
    <t xml:space="preserve">тер СНТ Малиновка, 349уч, </t>
  </si>
  <si>
    <t xml:space="preserve">тер СНТ Малиновка, 353уч, </t>
  </si>
  <si>
    <t>Генеральный директор</t>
  </si>
  <si>
    <t>М. Н. Лагуткин</t>
  </si>
  <si>
    <t>Начальник ПТО</t>
  </si>
  <si>
    <t>Г. М. Диаковская</t>
  </si>
  <si>
    <t>Генеральный директор ООО ПКФ "Энергетик-2001"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</si>
</sst>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0"/>
  </numFmts>
  <fonts count="31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28" fillId="0" borderId="0"/>
    <xf numFmtId="0" fontId="1" fillId="0" borderId="0"/>
  </cellStyleXfs>
  <cellXfs count="344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1"/>
    <xf numFmtId="0" fontId="3" fillId="0" borderId="0" xfId="1" applyFont="1" applyAlignment="1">
      <alignment horizontal="right"/>
    </xf>
    <xf numFmtId="49" fontId="14" fillId="0" borderId="0" xfId="1" applyNumberFormat="1" applyFont="1" applyAlignment="1">
      <alignment horizontal="right"/>
    </xf>
    <xf numFmtId="0" fontId="3" fillId="0" borderId="0" xfId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center" wrapText="1"/>
    </xf>
    <xf numFmtId="0" fontId="15" fillId="0" borderId="0" xfId="1" applyFont="1" applyAlignment="1">
      <alignment wrapText="1"/>
    </xf>
    <xf numFmtId="0" fontId="16" fillId="0" borderId="0" xfId="1" applyFont="1"/>
    <xf numFmtId="0" fontId="16" fillId="0" borderId="0" xfId="1" applyFont="1" applyAlignment="1">
      <alignment wrapText="1"/>
    </xf>
    <xf numFmtId="0" fontId="15" fillId="0" borderId="0" xfId="1" applyFont="1" applyAlignment="1">
      <alignment horizontal="left"/>
    </xf>
    <xf numFmtId="0" fontId="15" fillId="0" borderId="0" xfId="1" applyFont="1" applyAlignment="1">
      <alignment horizontal="left" wrapText="1"/>
    </xf>
    <xf numFmtId="0" fontId="15" fillId="0" borderId="0" xfId="1" applyFont="1"/>
    <xf numFmtId="0" fontId="17" fillId="0" borderId="0" xfId="1" applyFont="1"/>
    <xf numFmtId="0" fontId="18" fillId="0" borderId="0" xfId="1" applyFont="1" applyAlignment="1">
      <alignment horizontal="left"/>
    </xf>
    <xf numFmtId="0" fontId="18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6" fillId="0" borderId="0" xfId="1" applyFont="1" applyAlignment="1">
      <alignment horizontal="center"/>
    </xf>
    <xf numFmtId="0" fontId="19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top"/>
    </xf>
    <xf numFmtId="0" fontId="20" fillId="0" borderId="0" xfId="1" applyFont="1" applyAlignment="1">
      <alignment horizontal="center" vertical="top"/>
    </xf>
    <xf numFmtId="0" fontId="5" fillId="0" borderId="0" xfId="1" applyFont="1" applyAlignment="1">
      <alignment horizontal="left"/>
    </xf>
    <xf numFmtId="0" fontId="21" fillId="0" borderId="1" xfId="1" applyFont="1" applyBorder="1"/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1" fontId="2" fillId="0" borderId="10" xfId="1" applyNumberFormat="1" applyFont="1" applyBorder="1" applyAlignment="1">
      <alignment horizontal="center" vertical="top" wrapText="1"/>
    </xf>
    <xf numFmtId="0" fontId="2" fillId="0" borderId="10" xfId="1" applyFont="1" applyBorder="1" applyAlignment="1">
      <alignment horizontal="left" vertical="top" wrapText="1"/>
    </xf>
    <xf numFmtId="4" fontId="2" fillId="0" borderId="10" xfId="1" applyNumberFormat="1" applyFont="1" applyBorder="1" applyAlignment="1">
      <alignment horizontal="right" vertical="top" wrapText="1"/>
    </xf>
    <xf numFmtId="164" fontId="2" fillId="0" borderId="10" xfId="1" applyNumberFormat="1" applyFont="1" applyBorder="1" applyAlignment="1">
      <alignment horizontal="right" vertical="top" wrapText="1"/>
    </xf>
    <xf numFmtId="2" fontId="2" fillId="0" borderId="10" xfId="1" applyNumberFormat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165" fontId="2" fillId="0" borderId="10" xfId="1" applyNumberFormat="1" applyFont="1" applyBorder="1" applyAlignment="1">
      <alignment horizontal="right" vertical="top" wrapText="1"/>
    </xf>
    <xf numFmtId="0" fontId="10" fillId="0" borderId="10" xfId="1" applyFont="1" applyBorder="1"/>
    <xf numFmtId="4" fontId="10" fillId="0" borderId="10" xfId="1" applyNumberFormat="1" applyFont="1" applyBorder="1" applyAlignment="1">
      <alignment horizontal="right" vertical="top" wrapText="1"/>
    </xf>
    <xf numFmtId="164" fontId="10" fillId="0" borderId="10" xfId="1" applyNumberFormat="1" applyFont="1" applyBorder="1" applyAlignment="1">
      <alignment horizontal="right" vertical="top" wrapText="1"/>
    </xf>
    <xf numFmtId="2" fontId="10" fillId="0" borderId="10" xfId="1" applyNumberFormat="1" applyFont="1" applyBorder="1" applyAlignment="1">
      <alignment horizontal="right" vertical="top" wrapText="1"/>
    </xf>
    <xf numFmtId="164" fontId="10" fillId="0" borderId="10" xfId="1" applyNumberFormat="1" applyFont="1" applyBorder="1" applyAlignment="1">
      <alignment horizontal="right" vertical="top"/>
    </xf>
    <xf numFmtId="4" fontId="10" fillId="0" borderId="10" xfId="1" applyNumberFormat="1" applyFont="1" applyBorder="1" applyAlignment="1">
      <alignment horizontal="right" vertical="top"/>
    </xf>
    <xf numFmtId="0" fontId="10" fillId="0" borderId="10" xfId="1" applyFont="1" applyBorder="1" applyAlignment="1">
      <alignment horizontal="right" vertical="top"/>
    </xf>
    <xf numFmtId="165" fontId="10" fillId="0" borderId="10" xfId="1" applyNumberFormat="1" applyFont="1" applyBorder="1" applyAlignment="1">
      <alignment horizontal="right" vertical="top"/>
    </xf>
    <xf numFmtId="2" fontId="10" fillId="0" borderId="10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0" fontId="10" fillId="0" borderId="10" xfId="1" applyFont="1" applyBorder="1" applyAlignment="1">
      <alignment horizontal="right" vertical="top" wrapText="1"/>
    </xf>
    <xf numFmtId="3" fontId="10" fillId="0" borderId="10" xfId="1" applyNumberFormat="1" applyFont="1" applyBorder="1" applyAlignment="1">
      <alignment horizontal="right" vertical="top"/>
    </xf>
    <xf numFmtId="49" fontId="3" fillId="0" borderId="0" xfId="1" applyNumberFormat="1" applyFont="1"/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22" fillId="0" borderId="0" xfId="1" applyFont="1" applyAlignment="1">
      <alignment horizontal="left" vertical="top"/>
    </xf>
    <xf numFmtId="0" fontId="2" fillId="0" borderId="0" xfId="1" applyFont="1"/>
    <xf numFmtId="0" fontId="2" fillId="0" borderId="0" xfId="1" applyFont="1" applyAlignment="1">
      <alignment wrapText="1"/>
    </xf>
    <xf numFmtId="49" fontId="2" fillId="0" borderId="0" xfId="1" applyNumberFormat="1" applyFont="1"/>
    <xf numFmtId="49" fontId="3" fillId="0" borderId="0" xfId="1" applyNumberFormat="1" applyFont="1" applyAlignment="1">
      <alignment horizontal="right"/>
    </xf>
    <xf numFmtId="0" fontId="23" fillId="0" borderId="0" xfId="1" applyFont="1"/>
    <xf numFmtId="0" fontId="23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49" fontId="23" fillId="0" borderId="0" xfId="1" applyNumberFormat="1" applyFont="1" applyAlignment="1">
      <alignment vertical="top" wrapText="1"/>
    </xf>
    <xf numFmtId="0" fontId="23" fillId="0" borderId="0" xfId="1" applyFont="1" applyAlignment="1">
      <alignment wrapText="1"/>
    </xf>
    <xf numFmtId="49" fontId="3" fillId="0" borderId="0" xfId="1" applyNumberFormat="1" applyFont="1" applyAlignment="1">
      <alignment horizontal="left"/>
    </xf>
    <xf numFmtId="49" fontId="3" fillId="0" borderId="2" xfId="1" applyNumberFormat="1" applyFont="1" applyBorder="1" applyAlignment="1">
      <alignment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3" fillId="0" borderId="0" xfId="1" applyNumberFormat="1" applyFont="1" applyAlignment="1">
      <alignment wrapText="1"/>
    </xf>
    <xf numFmtId="49" fontId="4" fillId="0" borderId="0" xfId="1" applyNumberFormat="1" applyFont="1"/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left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1" xfId="1" applyFont="1" applyBorder="1"/>
    <xf numFmtId="4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vertical="center" wrapText="1"/>
    </xf>
    <xf numFmtId="0" fontId="4" fillId="0" borderId="0" xfId="1" applyFont="1"/>
    <xf numFmtId="2" fontId="3" fillId="0" borderId="0" xfId="1" applyNumberFormat="1" applyFont="1"/>
    <xf numFmtId="49" fontId="2" fillId="0" borderId="0" xfId="1" applyNumberFormat="1" applyFont="1" applyAlignment="1">
      <alignment horizontal="right"/>
    </xf>
    <xf numFmtId="0" fontId="24" fillId="0" borderId="0" xfId="1" applyFont="1"/>
    <xf numFmtId="0" fontId="5" fillId="0" borderId="0" xfId="1" applyFont="1"/>
    <xf numFmtId="2" fontId="3" fillId="0" borderId="1" xfId="1" applyNumberFormat="1" applyFont="1" applyBorder="1"/>
    <xf numFmtId="4" fontId="2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2" fillId="0" borderId="5" xfId="1" applyFont="1" applyBorder="1"/>
    <xf numFmtId="4" fontId="3" fillId="0" borderId="5" xfId="1" applyNumberFormat="1" applyFont="1" applyBorder="1" applyAlignment="1">
      <alignment horizontal="right"/>
    </xf>
    <xf numFmtId="2" fontId="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2" fontId="23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right"/>
    </xf>
    <xf numFmtId="0" fontId="23" fillId="0" borderId="0" xfId="1" applyFont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49" fontId="10" fillId="0" borderId="11" xfId="1" applyNumberFormat="1" applyFont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1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 wrapText="1"/>
    </xf>
    <xf numFmtId="0" fontId="10" fillId="0" borderId="12" xfId="1" applyFont="1" applyBorder="1" applyAlignment="1">
      <alignment horizontal="right" vertical="top" wrapText="1"/>
    </xf>
    <xf numFmtId="2" fontId="23" fillId="0" borderId="0" xfId="1" applyNumberFormat="1" applyFont="1" applyAlignment="1">
      <alignment horizontal="center" vertical="top" wrapText="1"/>
    </xf>
    <xf numFmtId="3" fontId="23" fillId="0" borderId="0" xfId="1" applyNumberFormat="1" applyFont="1" applyAlignment="1">
      <alignment horizontal="right" vertical="top" wrapText="1"/>
    </xf>
    <xf numFmtId="49" fontId="3" fillId="0" borderId="7" xfId="1" applyNumberFormat="1" applyFont="1" applyBorder="1" applyAlignment="1">
      <alignment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2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2" fontId="3" fillId="0" borderId="13" xfId="1" applyNumberFormat="1" applyFont="1" applyBorder="1" applyAlignment="1">
      <alignment horizontal="right" vertical="top" wrapText="1"/>
    </xf>
    <xf numFmtId="49" fontId="3" fillId="0" borderId="7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4" fontId="3" fillId="0" borderId="13" xfId="1" applyNumberFormat="1" applyFont="1" applyBorder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center" vertical="top" wrapText="1"/>
    </xf>
    <xf numFmtId="49" fontId="3" fillId="0" borderId="7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49" fontId="2" fillId="0" borderId="7" xfId="1" applyNumberFormat="1" applyFont="1" applyBorder="1"/>
    <xf numFmtId="49" fontId="2" fillId="0" borderId="0" xfId="1" applyNumberFormat="1" applyFont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4" fontId="10" fillId="0" borderId="12" xfId="1" applyNumberFormat="1" applyFont="1" applyBorder="1" applyAlignment="1">
      <alignment horizontal="right" vertical="top" wrapText="1"/>
    </xf>
    <xf numFmtId="1" fontId="3" fillId="0" borderId="0" xfId="1" applyNumberFormat="1" applyFont="1" applyAlignment="1">
      <alignment horizontal="center" vertical="top" wrapText="1"/>
    </xf>
    <xf numFmtId="49" fontId="10" fillId="0" borderId="7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horizontal="left" vertical="top" wrapText="1"/>
    </xf>
    <xf numFmtId="2" fontId="10" fillId="0" borderId="2" xfId="1" applyNumberFormat="1" applyFont="1" applyBorder="1" applyAlignment="1">
      <alignment horizontal="right" vertical="top" wrapText="1"/>
    </xf>
    <xf numFmtId="2" fontId="10" fillId="0" borderId="12" xfId="1" applyNumberFormat="1" applyFont="1" applyBorder="1" applyAlignment="1">
      <alignment horizontal="right" vertical="top" wrapText="1"/>
    </xf>
    <xf numFmtId="49" fontId="10" fillId="0" borderId="14" xfId="1" applyNumberFormat="1" applyFont="1" applyBorder="1" applyAlignment="1">
      <alignment horizontal="center" vertical="top" wrapText="1"/>
    </xf>
    <xf numFmtId="49" fontId="10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right" vertical="top" wrapText="1"/>
    </xf>
    <xf numFmtId="0" fontId="10" fillId="0" borderId="15" xfId="1" applyFont="1" applyBorder="1" applyAlignment="1">
      <alignment horizontal="right" vertical="top" wrapText="1"/>
    </xf>
    <xf numFmtId="49" fontId="4" fillId="0" borderId="7" xfId="1" applyNumberFormat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1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4" fillId="0" borderId="13" xfId="1" applyFont="1" applyBorder="1" applyAlignment="1">
      <alignment horizontal="right" vertical="top" wrapText="1"/>
    </xf>
    <xf numFmtId="0" fontId="4" fillId="0" borderId="0" xfId="1" applyFont="1" applyAlignment="1">
      <alignment wrapText="1"/>
    </xf>
    <xf numFmtId="166" fontId="3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horizontal="right" vertical="top" wrapText="1"/>
    </xf>
    <xf numFmtId="164" fontId="2" fillId="0" borderId="0" xfId="1" applyNumberFormat="1" applyFont="1" applyAlignment="1">
      <alignment horizontal="center" vertical="top" wrapText="1"/>
    </xf>
    <xf numFmtId="2" fontId="5" fillId="0" borderId="2" xfId="1" applyNumberFormat="1" applyFont="1" applyBorder="1" applyAlignment="1">
      <alignment horizontal="right" vertical="top" wrapText="1"/>
    </xf>
    <xf numFmtId="4" fontId="5" fillId="0" borderId="2" xfId="1" applyNumberFormat="1" applyFont="1" applyBorder="1" applyAlignment="1">
      <alignment horizontal="right" vertical="top" wrapText="1"/>
    </xf>
    <xf numFmtId="49" fontId="10" fillId="0" borderId="0" xfId="1" applyNumberFormat="1" applyFont="1" applyAlignment="1">
      <alignment horizontal="right" vertical="top" wrapText="1"/>
    </xf>
    <xf numFmtId="0" fontId="10" fillId="0" borderId="13" xfId="1" applyFont="1" applyBorder="1" applyAlignment="1">
      <alignment horizontal="right" vertical="top"/>
    </xf>
    <xf numFmtId="2" fontId="23" fillId="0" borderId="0" xfId="1" applyNumberFormat="1" applyFont="1" applyAlignment="1">
      <alignment horizontal="center" vertical="top"/>
    </xf>
    <xf numFmtId="3" fontId="23" fillId="0" borderId="0" xfId="1" applyNumberFormat="1" applyFont="1" applyAlignment="1">
      <alignment horizontal="right" vertical="top"/>
    </xf>
    <xf numFmtId="4" fontId="2" fillId="0" borderId="13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right" vertical="top"/>
    </xf>
    <xf numFmtId="2" fontId="2" fillId="0" borderId="13" xfId="1" applyNumberFormat="1" applyFont="1" applyBorder="1" applyAlignment="1">
      <alignment horizontal="right" vertical="top"/>
    </xf>
    <xf numFmtId="4" fontId="10" fillId="0" borderId="13" xfId="1" applyNumberFormat="1" applyFont="1" applyBorder="1" applyAlignment="1">
      <alignment horizontal="right" vertical="top"/>
    </xf>
    <xf numFmtId="2" fontId="25" fillId="0" borderId="7" xfId="1" applyNumberFormat="1" applyFont="1" applyBorder="1" applyAlignment="1">
      <alignment horizontal="center" vertical="top"/>
    </xf>
    <xf numFmtId="3" fontId="25" fillId="0" borderId="0" xfId="1" applyNumberFormat="1" applyFont="1" applyAlignment="1">
      <alignment horizontal="right" vertical="top"/>
    </xf>
    <xf numFmtId="0" fontId="2" fillId="0" borderId="13" xfId="1" applyFont="1" applyBorder="1"/>
    <xf numFmtId="2" fontId="25" fillId="0" borderId="0" xfId="1" applyNumberFormat="1" applyFont="1" applyAlignment="1">
      <alignment horizontal="center" vertical="top"/>
    </xf>
    <xf numFmtId="2" fontId="2" fillId="0" borderId="0" xfId="1" applyNumberFormat="1" applyFont="1" applyAlignment="1">
      <alignment horizontal="right" vertical="top"/>
    </xf>
    <xf numFmtId="49" fontId="2" fillId="0" borderId="14" xfId="1" applyNumberFormat="1" applyFont="1" applyBorder="1"/>
    <xf numFmtId="49" fontId="10" fillId="0" borderId="1" xfId="1" applyNumberFormat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horizontal="right" vertical="top"/>
    </xf>
    <xf numFmtId="0" fontId="2" fillId="0" borderId="15" xfId="1" applyFont="1" applyBorder="1" applyAlignment="1">
      <alignment horizontal="right" vertical="top"/>
    </xf>
    <xf numFmtId="4" fontId="23" fillId="0" borderId="0" xfId="1" applyNumberFormat="1" applyFont="1" applyAlignment="1">
      <alignment horizontal="right" vertical="top"/>
    </xf>
    <xf numFmtId="4" fontId="25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 wrapText="1"/>
    </xf>
    <xf numFmtId="0" fontId="10" fillId="0" borderId="0" xfId="1" applyFont="1" applyAlignment="1">
      <alignment horizontal="left" vertical="top" wrapText="1"/>
    </xf>
    <xf numFmtId="4" fontId="10" fillId="0" borderId="0" xfId="1" applyNumberFormat="1" applyFont="1" applyAlignment="1">
      <alignment horizontal="right" vertical="top"/>
    </xf>
    <xf numFmtId="2" fontId="10" fillId="0" borderId="0" xfId="1" applyNumberFormat="1" applyFont="1" applyAlignment="1">
      <alignment horizontal="center" vertical="top"/>
    </xf>
    <xf numFmtId="3" fontId="10" fillId="0" borderId="0" xfId="1" applyNumberFormat="1" applyFont="1" applyAlignment="1">
      <alignment horizontal="right" vertical="top"/>
    </xf>
    <xf numFmtId="49" fontId="2" fillId="0" borderId="2" xfId="1" applyNumberFormat="1" applyFont="1" applyBorder="1"/>
    <xf numFmtId="0" fontId="2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8" fillId="0" borderId="10" xfId="2" applyBorder="1" applyAlignment="1">
      <alignment horizontal="center" vertical="center" wrapText="1"/>
    </xf>
    <xf numFmtId="0" fontId="28" fillId="0" borderId="10" xfId="1" applyFont="1" applyBorder="1" applyAlignment="1">
      <alignment horizontal="center" vertical="center"/>
    </xf>
    <xf numFmtId="164" fontId="28" fillId="2" borderId="10" xfId="1" applyNumberFormat="1" applyFont="1" applyFill="1" applyBorder="1" applyAlignment="1">
      <alignment horizontal="center" wrapText="1"/>
    </xf>
    <xf numFmtId="0" fontId="27" fillId="0" borderId="0" xfId="1" applyFont="1" applyAlignment="1">
      <alignment horizontal="center" vertical="center"/>
    </xf>
    <xf numFmtId="164" fontId="28" fillId="0" borderId="0" xfId="1" applyNumberFormat="1" applyFont="1" applyAlignment="1">
      <alignment horizontal="center" wrapText="1"/>
    </xf>
    <xf numFmtId="0" fontId="27" fillId="0" borderId="0" xfId="1" applyFont="1"/>
    <xf numFmtId="0" fontId="29" fillId="0" borderId="10" xfId="1" applyFont="1" applyBorder="1" applyAlignment="1">
      <alignment horizontal="center" vertical="center"/>
    </xf>
    <xf numFmtId="0" fontId="29" fillId="0" borderId="10" xfId="1" applyFont="1" applyBorder="1" applyAlignment="1">
      <alignment horizontal="center" vertical="center" wrapText="1"/>
    </xf>
    <xf numFmtId="4" fontId="29" fillId="0" borderId="10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1" fontId="1" fillId="0" borderId="0" xfId="3" applyNumberFormat="1" applyAlignment="1">
      <alignment wrapText="1"/>
    </xf>
    <xf numFmtId="0" fontId="1" fillId="0" borderId="0" xfId="3"/>
    <xf numFmtId="0" fontId="1" fillId="0" borderId="0" xfId="3" applyAlignment="1">
      <alignment wrapText="1"/>
    </xf>
    <xf numFmtId="1" fontId="30" fillId="3" borderId="10" xfId="3" applyNumberFormat="1" applyFont="1" applyFill="1" applyBorder="1" applyAlignment="1">
      <alignment horizontal="center" vertical="top" wrapText="1"/>
    </xf>
    <xf numFmtId="0" fontId="1" fillId="0" borderId="10" xfId="3" applyBorder="1"/>
    <xf numFmtId="1" fontId="1" fillId="0" borderId="10" xfId="3" applyNumberFormat="1" applyBorder="1"/>
    <xf numFmtId="4" fontId="1" fillId="0" borderId="0" xfId="3" applyNumberFormat="1"/>
    <xf numFmtId="1" fontId="1" fillId="0" borderId="10" xfId="3" applyNumberFormat="1" applyBorder="1" applyAlignment="1">
      <alignment wrapText="1"/>
    </xf>
    <xf numFmtId="1" fontId="1" fillId="0" borderId="3" xfId="3" applyNumberFormat="1" applyBorder="1" applyAlignment="1">
      <alignment wrapText="1"/>
    </xf>
    <xf numFmtId="0" fontId="1" fillId="0" borderId="2" xfId="3" applyBorder="1"/>
    <xf numFmtId="1" fontId="1" fillId="0" borderId="2" xfId="3" applyNumberFormat="1" applyBorder="1" applyAlignment="1">
      <alignment wrapText="1"/>
    </xf>
    <xf numFmtId="1" fontId="13" fillId="0" borderId="0" xfId="3" applyNumberFormat="1" applyFont="1" applyAlignment="1">
      <alignment wrapText="1"/>
    </xf>
    <xf numFmtId="4" fontId="13" fillId="0" borderId="0" xfId="3" applyNumberFormat="1" applyFont="1"/>
    <xf numFmtId="0" fontId="1" fillId="4" borderId="10" xfId="3" applyFill="1" applyBorder="1"/>
    <xf numFmtId="0" fontId="1" fillId="0" borderId="3" xfId="3" applyBorder="1"/>
    <xf numFmtId="1" fontId="1" fillId="0" borderId="0" xfId="3" applyNumberFormat="1"/>
    <xf numFmtId="0" fontId="1" fillId="0" borderId="8" xfId="3" applyBorder="1"/>
    <xf numFmtId="0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right"/>
    </xf>
    <xf numFmtId="0" fontId="11" fillId="0" borderId="6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right" indent="1"/>
    </xf>
    <xf numFmtId="0" fontId="2" fillId="0" borderId="6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2" xfId="1" applyFont="1" applyBorder="1" applyAlignment="1">
      <alignment horizontal="center" vertical="top"/>
    </xf>
    <xf numFmtId="49" fontId="3" fillId="0" borderId="1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right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right" vertical="top" wrapText="1"/>
    </xf>
    <xf numFmtId="0" fontId="10" fillId="0" borderId="6" xfId="1" applyFont="1" applyBorder="1" applyAlignment="1">
      <alignment horizontal="right" vertical="top" wrapText="1"/>
    </xf>
    <xf numFmtId="0" fontId="5" fillId="0" borderId="4" xfId="1" applyFont="1" applyBorder="1" applyAlignment="1">
      <alignment horizontal="right" vertical="top" wrapText="1"/>
    </xf>
    <xf numFmtId="0" fontId="5" fillId="0" borderId="6" xfId="1" applyFont="1" applyBorder="1" applyAlignment="1">
      <alignment horizontal="right" vertical="top" wrapText="1"/>
    </xf>
    <xf numFmtId="0" fontId="3" fillId="0" borderId="10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top"/>
    </xf>
    <xf numFmtId="0" fontId="15" fillId="0" borderId="0" xfId="1" applyFont="1" applyAlignment="1">
      <alignment horizontal="left" vertical="top" wrapText="1"/>
    </xf>
    <xf numFmtId="0" fontId="3" fillId="0" borderId="8" xfId="1" applyFont="1" applyBorder="1" applyAlignment="1">
      <alignment horizontal="center" vertical="center" wrapText="1"/>
    </xf>
    <xf numFmtId="0" fontId="15" fillId="0" borderId="0" xfId="1" applyFont="1" applyAlignment="1">
      <alignment horizontal="left" wrapText="1"/>
    </xf>
    <xf numFmtId="0" fontId="16" fillId="0" borderId="2" xfId="1" applyFont="1" applyBorder="1" applyAlignment="1">
      <alignment horizontal="center" vertical="top"/>
    </xf>
    <xf numFmtId="0" fontId="15" fillId="0" borderId="1" xfId="1" applyFont="1" applyBorder="1" applyAlignment="1">
      <alignment horizontal="left" wrapText="1"/>
    </xf>
    <xf numFmtId="0" fontId="19" fillId="0" borderId="0" xfId="1" applyFont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49" fontId="2" fillId="0" borderId="4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left" vertical="center" wrapText="1"/>
    </xf>
    <xf numFmtId="49" fontId="3" fillId="0" borderId="0" xfId="1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6" xfId="1" applyNumberFormat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3" fillId="0" borderId="5" xfId="1" applyFont="1" applyBorder="1" applyAlignment="1">
      <alignment horizontal="left" wrapText="1"/>
    </xf>
    <xf numFmtId="0" fontId="3" fillId="0" borderId="0" xfId="1" applyFont="1" applyAlignment="1">
      <alignment horizontal="left" vertical="top" wrapText="1"/>
    </xf>
    <xf numFmtId="49" fontId="2" fillId="0" borderId="1" xfId="1" applyNumberFormat="1" applyFont="1" applyBorder="1" applyAlignment="1">
      <alignment horizontal="right" wrapText="1"/>
    </xf>
    <xf numFmtId="49" fontId="2" fillId="0" borderId="2" xfId="1" applyNumberFormat="1" applyFont="1" applyBorder="1" applyAlignment="1">
      <alignment wrapText="1"/>
    </xf>
    <xf numFmtId="49" fontId="2" fillId="0" borderId="2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left" wrapText="1"/>
    </xf>
    <xf numFmtId="49" fontId="10" fillId="0" borderId="0" xfId="1" applyNumberFormat="1" applyFont="1" applyAlignment="1">
      <alignment horizontal="center" vertical="top"/>
    </xf>
    <xf numFmtId="1" fontId="13" fillId="0" borderId="1" xfId="3" applyNumberFormat="1" applyFont="1" applyBorder="1" applyAlignment="1">
      <alignment horizontal="center" wrapText="1"/>
    </xf>
    <xf numFmtId="0" fontId="13" fillId="0" borderId="1" xfId="3" applyFont="1" applyBorder="1" applyAlignment="1">
      <alignment horizontal="center"/>
    </xf>
    <xf numFmtId="0" fontId="26" fillId="0" borderId="10" xfId="1" applyFont="1" applyBorder="1" applyAlignment="1">
      <alignment horizontal="center" vertical="center" wrapText="1"/>
    </xf>
    <xf numFmtId="49" fontId="27" fillId="0" borderId="10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14" xfId="2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2"/>
  <sheetViews>
    <sheetView topLeftCell="A28" workbookViewId="0">
      <selection activeCell="D64" sqref="D64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245" t="s">
        <v>49</v>
      </c>
      <c r="D4" s="245"/>
      <c r="E4" s="245"/>
      <c r="F4" s="245"/>
      <c r="G4" s="245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246" t="s">
        <v>5</v>
      </c>
      <c r="D5" s="246"/>
      <c r="E5" s="246"/>
      <c r="F5" s="246"/>
      <c r="G5" s="246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247"/>
      <c r="D9" s="247"/>
      <c r="E9" s="247"/>
      <c r="F9" s="247"/>
      <c r="G9" s="247"/>
      <c r="H9" s="4"/>
    </row>
    <row r="10" spans="1:19" ht="11.25" customHeight="1" x14ac:dyDescent="0.25">
      <c r="A10" s="9"/>
      <c r="B10" s="9"/>
      <c r="C10" s="246" t="s">
        <v>8</v>
      </c>
      <c r="D10" s="246"/>
      <c r="E10" s="246"/>
      <c r="F10" s="246"/>
      <c r="G10" s="246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248" t="s">
        <v>9</v>
      </c>
      <c r="C12" s="248"/>
      <c r="D12" s="248"/>
      <c r="E12" s="248"/>
      <c r="F12" s="248"/>
      <c r="G12" s="248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249" t="s">
        <v>24</v>
      </c>
      <c r="C16" s="249"/>
      <c r="D16" s="249"/>
      <c r="E16" s="249"/>
      <c r="F16" s="249"/>
      <c r="G16" s="249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250" t="s">
        <v>10</v>
      </c>
      <c r="C17" s="250"/>
      <c r="D17" s="250"/>
      <c r="E17" s="250"/>
      <c r="F17" s="250"/>
      <c r="G17" s="250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251" t="s">
        <v>48</v>
      </c>
      <c r="C19" s="251"/>
      <c r="D19" s="251"/>
      <c r="E19" s="251"/>
      <c r="F19" s="251"/>
      <c r="G19" s="251"/>
      <c r="H19" s="251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252" t="s">
        <v>12</v>
      </c>
      <c r="B21" s="252" t="s">
        <v>13</v>
      </c>
      <c r="C21" s="252" t="s">
        <v>14</v>
      </c>
      <c r="D21" s="255" t="s">
        <v>15</v>
      </c>
      <c r="E21" s="256"/>
      <c r="F21" s="256"/>
      <c r="G21" s="256"/>
      <c r="H21" s="257"/>
      <c r="I21" s="14"/>
    </row>
    <row r="22" spans="1:66" ht="45.75" customHeight="1" x14ac:dyDescent="0.2">
      <c r="A22" s="253"/>
      <c r="B22" s="253"/>
      <c r="C22" s="253"/>
      <c r="D22" s="252" t="s">
        <v>16</v>
      </c>
      <c r="E22" s="252" t="s">
        <v>17</v>
      </c>
      <c r="F22" s="252" t="s">
        <v>18</v>
      </c>
      <c r="G22" s="252" t="s">
        <v>19</v>
      </c>
      <c r="H22" s="252" t="s">
        <v>20</v>
      </c>
      <c r="I22" s="14"/>
    </row>
    <row r="23" spans="1:66" ht="28.5" customHeight="1" x14ac:dyDescent="0.2">
      <c r="A23" s="254"/>
      <c r="B23" s="254"/>
      <c r="C23" s="254"/>
      <c r="D23" s="254"/>
      <c r="E23" s="254"/>
      <c r="F23" s="254"/>
      <c r="G23" s="254"/>
      <c r="H23" s="254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258" t="s">
        <v>21</v>
      </c>
      <c r="B25" s="259"/>
      <c r="C25" s="259"/>
      <c r="D25" s="259"/>
      <c r="E25" s="259"/>
      <c r="F25" s="259"/>
      <c r="G25" s="259"/>
      <c r="H25" s="260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22.5" x14ac:dyDescent="0.2">
      <c r="A26" s="19" t="s">
        <v>22</v>
      </c>
      <c r="B26" s="20" t="s">
        <v>23</v>
      </c>
      <c r="C26" s="20" t="s">
        <v>24</v>
      </c>
      <c r="D26" s="21">
        <v>2522.9899999999998</v>
      </c>
      <c r="E26" s="21">
        <v>1996.62</v>
      </c>
      <c r="F26" s="21">
        <v>12421.67</v>
      </c>
      <c r="G26" s="21"/>
      <c r="H26" s="21">
        <v>16941.28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261" t="s">
        <v>25</v>
      </c>
      <c r="C27" s="262"/>
      <c r="D27" s="23">
        <v>2522.9899999999998</v>
      </c>
      <c r="E27" s="23">
        <v>1996.62</v>
      </c>
      <c r="F27" s="24">
        <v>12421.67</v>
      </c>
      <c r="G27" s="24"/>
      <c r="H27" s="24">
        <v>16941.28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258" t="s">
        <v>26</v>
      </c>
      <c r="B28" s="259"/>
      <c r="C28" s="259"/>
      <c r="D28" s="259"/>
      <c r="E28" s="259"/>
      <c r="F28" s="259"/>
      <c r="G28" s="259"/>
      <c r="H28" s="260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26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27</v>
      </c>
      <c r="B29" s="20" t="s">
        <v>28</v>
      </c>
      <c r="C29" s="20" t="s">
        <v>29</v>
      </c>
      <c r="D29" s="21">
        <v>504.6</v>
      </c>
      <c r="E29" s="21">
        <v>399.32</v>
      </c>
      <c r="F29" s="21">
        <v>2484.33</v>
      </c>
      <c r="G29" s="21"/>
      <c r="H29" s="21">
        <v>3388.25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261" t="s">
        <v>30</v>
      </c>
      <c r="C30" s="262"/>
      <c r="D30" s="23">
        <v>504.6</v>
      </c>
      <c r="E30" s="23">
        <v>399.32</v>
      </c>
      <c r="F30" s="24">
        <v>2484.33</v>
      </c>
      <c r="G30" s="24"/>
      <c r="H30" s="24">
        <v>3388.25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30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263" t="s">
        <v>31</v>
      </c>
      <c r="C31" s="264"/>
      <c r="D31" s="23">
        <v>3027.59</v>
      </c>
      <c r="E31" s="23">
        <v>2395.94</v>
      </c>
      <c r="F31" s="24">
        <v>14906</v>
      </c>
      <c r="G31" s="24"/>
      <c r="H31" s="24">
        <v>20329.53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31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265" t="s">
        <v>32</v>
      </c>
      <c r="C32" s="266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267" t="s">
        <v>33</v>
      </c>
      <c r="C33" s="268"/>
      <c r="D33" s="27"/>
      <c r="E33" s="27"/>
      <c r="F33" s="27"/>
      <c r="G33" s="27"/>
      <c r="H33" s="23">
        <v>988.7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267" t="s">
        <v>34</v>
      </c>
      <c r="C34" s="268"/>
      <c r="D34" s="27"/>
      <c r="E34" s="27"/>
      <c r="F34" s="27"/>
      <c r="G34" s="27"/>
      <c r="H34" s="23">
        <v>111.17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267" t="s">
        <v>35</v>
      </c>
      <c r="C35" s="268"/>
      <c r="D35" s="27"/>
      <c r="E35" s="27"/>
      <c r="F35" s="27"/>
      <c r="G35" s="27"/>
      <c r="H35" s="23">
        <v>90.4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267" t="s">
        <v>36</v>
      </c>
      <c r="C36" s="268"/>
      <c r="D36" s="27"/>
      <c r="E36" s="27"/>
      <c r="F36" s="27"/>
      <c r="G36" s="27"/>
      <c r="H36" s="23">
        <v>1593.44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267" t="s">
        <v>37</v>
      </c>
      <c r="C37" s="268"/>
      <c r="D37" s="27"/>
      <c r="E37" s="27"/>
      <c r="F37" s="27"/>
      <c r="G37" s="27"/>
      <c r="H37" s="23">
        <v>1102.26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267" t="s">
        <v>38</v>
      </c>
      <c r="C38" s="268"/>
      <c r="D38" s="27"/>
      <c r="E38" s="27"/>
      <c r="F38" s="27"/>
      <c r="G38" s="27"/>
      <c r="H38" s="23">
        <v>633.64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s="16" customFormat="1" ht="14.25" x14ac:dyDescent="0.2">
      <c r="A39" s="22"/>
      <c r="B39" s="267" t="s">
        <v>39</v>
      </c>
      <c r="C39" s="268"/>
      <c r="D39" s="27"/>
      <c r="E39" s="27"/>
      <c r="F39" s="27"/>
      <c r="G39" s="27"/>
      <c r="H39" s="23">
        <v>14906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26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</row>
    <row r="40" spans="1:66" ht="27" customHeight="1" x14ac:dyDescent="0.2"/>
    <row r="41" spans="1:66" s="28" customFormat="1" x14ac:dyDescent="0.25">
      <c r="A41" s="29" t="s">
        <v>40</v>
      </c>
      <c r="B41" s="30"/>
      <c r="C41" s="269"/>
      <c r="D41" s="269"/>
      <c r="E41" s="270" t="s">
        <v>41</v>
      </c>
      <c r="F41" s="270"/>
      <c r="G41" s="270"/>
      <c r="H41" s="270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 t="s">
        <v>4</v>
      </c>
      <c r="AF41" s="31" t="s">
        <v>4</v>
      </c>
      <c r="AG41" s="32" t="s">
        <v>41</v>
      </c>
      <c r="AH41" s="32" t="s">
        <v>4</v>
      </c>
      <c r="AI41" s="32" t="s">
        <v>4</v>
      </c>
      <c r="AJ41" s="32" t="s">
        <v>4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</row>
    <row r="42" spans="1:66" s="33" customFormat="1" ht="18.75" customHeight="1" x14ac:dyDescent="0.25">
      <c r="A42" s="34"/>
      <c r="B42" s="34"/>
      <c r="C42" s="250" t="s">
        <v>42</v>
      </c>
      <c r="D42" s="250"/>
      <c r="E42" s="250"/>
      <c r="F42" s="250"/>
      <c r="G42" s="250"/>
      <c r="H42" s="250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</row>
    <row r="43" spans="1:66" s="28" customFormat="1" ht="15" x14ac:dyDescent="0.25">
      <c r="A43" s="29" t="s">
        <v>43</v>
      </c>
      <c r="B43" s="30"/>
      <c r="C43"/>
      <c r="D43" s="36"/>
      <c r="E43" s="270" t="s">
        <v>41</v>
      </c>
      <c r="F43" s="270"/>
      <c r="G43" s="270"/>
      <c r="H43" s="270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2" t="s">
        <v>41</v>
      </c>
      <c r="AL43" s="32" t="s">
        <v>4</v>
      </c>
      <c r="AM43" s="32" t="s">
        <v>4</v>
      </c>
      <c r="AN43" s="32" t="s">
        <v>4</v>
      </c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</row>
    <row r="44" spans="1:66" s="33" customFormat="1" ht="18.75" customHeight="1" x14ac:dyDescent="0.25">
      <c r="A44" s="34"/>
      <c r="B44" s="34"/>
      <c r="C44" s="250" t="s">
        <v>42</v>
      </c>
      <c r="D44" s="250"/>
      <c r="E44" s="250"/>
      <c r="F44" s="250"/>
      <c r="G44" s="250"/>
      <c r="H44" s="250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</row>
    <row r="45" spans="1:66" s="28" customFormat="1" x14ac:dyDescent="0.25">
      <c r="A45" s="271" t="s">
        <v>44</v>
      </c>
      <c r="B45" s="271"/>
      <c r="C45" s="271"/>
      <c r="D45" s="271"/>
      <c r="E45" s="270" t="s">
        <v>41</v>
      </c>
      <c r="F45" s="270"/>
      <c r="G45" s="270"/>
      <c r="H45" s="270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2" t="s">
        <v>44</v>
      </c>
      <c r="AP45" s="32" t="s">
        <v>4</v>
      </c>
      <c r="AQ45" s="32" t="s">
        <v>4</v>
      </c>
      <c r="AR45" s="32" t="s">
        <v>4</v>
      </c>
      <c r="AS45" s="32" t="s">
        <v>41</v>
      </c>
      <c r="AT45" s="32" t="s">
        <v>4</v>
      </c>
      <c r="AU45" s="32" t="s">
        <v>4</v>
      </c>
      <c r="AV45" s="32" t="s">
        <v>4</v>
      </c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</row>
    <row r="46" spans="1:66" s="33" customFormat="1" ht="18.75" customHeight="1" x14ac:dyDescent="0.25">
      <c r="A46" s="34"/>
      <c r="B46" s="34"/>
      <c r="C46" s="250" t="s">
        <v>42</v>
      </c>
      <c r="D46" s="250"/>
      <c r="E46" s="250"/>
      <c r="F46" s="250"/>
      <c r="G46" s="250"/>
      <c r="H46" s="250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</row>
    <row r="47" spans="1:66" s="28" customFormat="1" x14ac:dyDescent="0.25">
      <c r="A47" s="29" t="s">
        <v>2</v>
      </c>
      <c r="B47" s="30"/>
      <c r="C47" s="274" t="s">
        <v>425</v>
      </c>
      <c r="D47" s="274"/>
      <c r="E47" s="270" t="s">
        <v>426</v>
      </c>
      <c r="F47" s="270"/>
      <c r="G47" s="270"/>
      <c r="H47" s="270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2" t="s">
        <v>4</v>
      </c>
      <c r="AX47" s="32" t="s">
        <v>4</v>
      </c>
      <c r="AY47" s="32" t="s">
        <v>41</v>
      </c>
      <c r="AZ47" s="32" t="s">
        <v>4</v>
      </c>
      <c r="BA47" s="32" t="s">
        <v>4</v>
      </c>
      <c r="BB47" s="32" t="s">
        <v>4</v>
      </c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</row>
    <row r="48" spans="1:66" s="33" customFormat="1" ht="18.75" customHeight="1" x14ac:dyDescent="0.25">
      <c r="A48" s="34"/>
      <c r="B48" s="34"/>
      <c r="C48" s="250" t="s">
        <v>45</v>
      </c>
      <c r="D48" s="250"/>
      <c r="E48" s="250"/>
      <c r="F48" s="250"/>
      <c r="G48" s="250"/>
      <c r="H48" s="250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</row>
    <row r="49" spans="1:66" s="33" customFormat="1" ht="15" x14ac:dyDescent="0.25">
      <c r="A49" s="29" t="s">
        <v>46</v>
      </c>
      <c r="B49"/>
      <c r="C49" s="272" t="s">
        <v>427</v>
      </c>
      <c r="D49" s="272"/>
      <c r="E49" s="273" t="s">
        <v>428</v>
      </c>
      <c r="F49" s="273"/>
      <c r="G49" s="273"/>
      <c r="H49" s="273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 t="s">
        <v>4</v>
      </c>
      <c r="BD49" s="37" t="s">
        <v>4</v>
      </c>
      <c r="BE49" s="37" t="s">
        <v>4</v>
      </c>
      <c r="BF49" s="37" t="s">
        <v>4</v>
      </c>
      <c r="BG49" s="37" t="s">
        <v>4</v>
      </c>
      <c r="BH49" s="37" t="s">
        <v>4</v>
      </c>
      <c r="BI49" s="35"/>
      <c r="BJ49" s="35"/>
      <c r="BK49" s="35"/>
      <c r="BL49" s="35"/>
      <c r="BM49" s="35"/>
      <c r="BN49" s="35"/>
    </row>
    <row r="50" spans="1:66" s="33" customFormat="1" ht="18.75" customHeight="1" x14ac:dyDescent="0.25">
      <c r="A50" s="34"/>
      <c r="B50"/>
      <c r="C50" s="250" t="s">
        <v>45</v>
      </c>
      <c r="D50" s="250"/>
      <c r="E50" s="250"/>
      <c r="F50" s="250"/>
      <c r="G50" s="250"/>
      <c r="H50" s="250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5"/>
      <c r="BJ50" s="35"/>
      <c r="BK50" s="35"/>
      <c r="BL50" s="35"/>
      <c r="BM50" s="35"/>
      <c r="BN50" s="35"/>
    </row>
    <row r="51" spans="1:66" s="33" customFormat="1" ht="15" x14ac:dyDescent="0.25">
      <c r="A51" s="29" t="s">
        <v>47</v>
      </c>
      <c r="B51"/>
      <c r="C51" s="272" t="s">
        <v>427</v>
      </c>
      <c r="D51" s="272"/>
      <c r="E51" s="273" t="s">
        <v>428</v>
      </c>
      <c r="F51" s="273"/>
      <c r="G51" s="273"/>
      <c r="H51" s="273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 t="s">
        <v>4</v>
      </c>
      <c r="BJ51" s="37" t="s">
        <v>4</v>
      </c>
      <c r="BK51" s="37" t="s">
        <v>4</v>
      </c>
      <c r="BL51" s="37" t="s">
        <v>4</v>
      </c>
      <c r="BM51" s="37" t="s">
        <v>4</v>
      </c>
      <c r="BN51" s="37" t="s">
        <v>4</v>
      </c>
    </row>
    <row r="52" spans="1:66" s="33" customFormat="1" ht="18.75" customHeight="1" x14ac:dyDescent="0.25">
      <c r="A52"/>
      <c r="B52"/>
      <c r="C52" s="250" t="s">
        <v>45</v>
      </c>
      <c r="D52" s="250"/>
      <c r="E52" s="250"/>
      <c r="F52" s="250"/>
      <c r="G52" s="250"/>
      <c r="H52" s="250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</row>
  </sheetData>
  <mergeCells count="47">
    <mergeCell ref="C50:H50"/>
    <mergeCell ref="C51:D51"/>
    <mergeCell ref="E51:H51"/>
    <mergeCell ref="C52:H52"/>
    <mergeCell ref="C46:H46"/>
    <mergeCell ref="C47:D47"/>
    <mergeCell ref="E47:H47"/>
    <mergeCell ref="C48:H48"/>
    <mergeCell ref="C49:D49"/>
    <mergeCell ref="E49:H49"/>
    <mergeCell ref="C42:H42"/>
    <mergeCell ref="E43:H43"/>
    <mergeCell ref="C44:H44"/>
    <mergeCell ref="A45:D45"/>
    <mergeCell ref="E45:H45"/>
    <mergeCell ref="B37:C37"/>
    <mergeCell ref="B38:C38"/>
    <mergeCell ref="B39:C39"/>
    <mergeCell ref="C41:D41"/>
    <mergeCell ref="E41:H41"/>
    <mergeCell ref="B32:C32"/>
    <mergeCell ref="B33:C33"/>
    <mergeCell ref="B34:C34"/>
    <mergeCell ref="B35:C35"/>
    <mergeCell ref="B36:C36"/>
    <mergeCell ref="A28:H28"/>
    <mergeCell ref="B30:C30"/>
    <mergeCell ref="B31:C31"/>
    <mergeCell ref="A25:H25"/>
    <mergeCell ref="B27:C27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topLeftCell="A25" workbookViewId="0">
      <selection activeCell="H33" sqref="H33:L33"/>
    </sheetView>
  </sheetViews>
  <sheetFormatPr defaultColWidth="9.140625" defaultRowHeight="11.25" customHeight="1" x14ac:dyDescent="0.2"/>
  <cols>
    <col min="1" max="1" width="6.7109375" style="90" customWidth="1"/>
    <col min="2" max="2" width="17.7109375" style="90" customWidth="1"/>
    <col min="3" max="3" width="30.85546875" style="90" customWidth="1"/>
    <col min="4" max="4" width="13.28515625" style="90" customWidth="1"/>
    <col min="5" max="9" width="12.140625" style="90" customWidth="1"/>
    <col min="10" max="10" width="13" style="90" customWidth="1"/>
    <col min="11" max="13" width="10.7109375" style="90" customWidth="1"/>
    <col min="14" max="14" width="13" style="90" customWidth="1"/>
    <col min="15" max="16" width="10.7109375" style="90" customWidth="1"/>
    <col min="17" max="32" width="117.85546875" style="91" hidden="1" customWidth="1"/>
    <col min="33" max="50" width="135.5703125" style="91" hidden="1" customWidth="1"/>
    <col min="51" max="95" width="202.140625" style="91" hidden="1" customWidth="1"/>
    <col min="96" max="96" width="208.85546875" style="91" hidden="1" customWidth="1"/>
    <col min="97" max="98" width="48.5703125" style="91" hidden="1" customWidth="1"/>
    <col min="99" max="103" width="80.5703125" style="91" hidden="1" customWidth="1"/>
    <col min="104" max="108" width="58.7109375" style="91" hidden="1" customWidth="1"/>
    <col min="109" max="113" width="80.5703125" style="91" hidden="1" customWidth="1"/>
    <col min="114" max="118" width="58.7109375" style="91" hidden="1" customWidth="1"/>
    <col min="119" max="16384" width="9.140625" style="90"/>
  </cols>
  <sheetData>
    <row r="1" spans="1:80" s="38" customFormat="1" ht="15" x14ac:dyDescent="0.25">
      <c r="H1" s="39"/>
      <c r="P1" s="40" t="s">
        <v>50</v>
      </c>
    </row>
    <row r="2" spans="1:80" s="38" customFormat="1" ht="15" x14ac:dyDescent="0.25">
      <c r="A2" s="41"/>
      <c r="B2" s="41"/>
      <c r="C2" s="41"/>
      <c r="D2" s="41"/>
      <c r="E2" s="41"/>
      <c r="F2" s="41"/>
      <c r="G2" s="41"/>
      <c r="H2" s="39"/>
      <c r="P2" s="40" t="s">
        <v>1</v>
      </c>
    </row>
    <row r="3" spans="1:80" s="38" customFormat="1" ht="15" x14ac:dyDescent="0.25">
      <c r="A3" s="41"/>
      <c r="B3" s="41"/>
      <c r="C3" s="41"/>
      <c r="D3" s="41"/>
      <c r="E3" s="41"/>
      <c r="F3" s="41"/>
      <c r="G3" s="41"/>
      <c r="H3" s="39"/>
    </row>
    <row r="4" spans="1:80" s="38" customFormat="1" ht="12.75" customHeight="1" x14ac:dyDescent="0.25">
      <c r="A4" s="41"/>
      <c r="B4" s="42" t="s">
        <v>51</v>
      </c>
      <c r="C4" s="293" t="s">
        <v>49</v>
      </c>
      <c r="D4" s="293"/>
      <c r="E4" s="293"/>
      <c r="F4" s="293"/>
      <c r="G4" s="293"/>
      <c r="H4" s="293"/>
      <c r="I4" s="293"/>
      <c r="J4" s="293"/>
      <c r="K4" s="43"/>
      <c r="L4" s="43"/>
      <c r="M4" s="43"/>
      <c r="N4" s="43"/>
      <c r="O4" s="43"/>
      <c r="P4" s="43"/>
      <c r="Q4" s="44" t="s">
        <v>3</v>
      </c>
      <c r="R4" s="44" t="s">
        <v>4</v>
      </c>
      <c r="S4" s="44" t="s">
        <v>4</v>
      </c>
      <c r="T4" s="44" t="s">
        <v>4</v>
      </c>
      <c r="U4" s="44" t="s">
        <v>4</v>
      </c>
      <c r="V4" s="44" t="s">
        <v>4</v>
      </c>
      <c r="W4" s="44" t="s">
        <v>4</v>
      </c>
      <c r="X4" s="44" t="s">
        <v>4</v>
      </c>
    </row>
    <row r="5" spans="1:80" s="38" customFormat="1" ht="12.75" customHeight="1" x14ac:dyDescent="0.25">
      <c r="A5" s="41"/>
      <c r="B5" s="45"/>
      <c r="C5" s="294" t="s">
        <v>5</v>
      </c>
      <c r="D5" s="294"/>
      <c r="E5" s="294"/>
      <c r="F5" s="294"/>
      <c r="G5" s="294"/>
      <c r="H5" s="294"/>
      <c r="I5" s="294"/>
      <c r="J5" s="294"/>
      <c r="K5" s="45"/>
      <c r="L5" s="45"/>
      <c r="M5" s="45"/>
      <c r="N5" s="45"/>
      <c r="O5" s="45"/>
      <c r="P5" s="45"/>
      <c r="Y5" s="46" t="s">
        <v>5</v>
      </c>
      <c r="Z5" s="46" t="s">
        <v>4</v>
      </c>
      <c r="AA5" s="46" t="s">
        <v>4</v>
      </c>
      <c r="AB5" s="46" t="s">
        <v>4</v>
      </c>
      <c r="AC5" s="46" t="s">
        <v>4</v>
      </c>
      <c r="AD5" s="46" t="s">
        <v>4</v>
      </c>
      <c r="AE5" s="46" t="s">
        <v>4</v>
      </c>
      <c r="AF5" s="46" t="s">
        <v>4</v>
      </c>
    </row>
    <row r="6" spans="1:80" s="38" customFormat="1" ht="12.75" customHeight="1" x14ac:dyDescent="0.25">
      <c r="A6" s="41"/>
      <c r="B6" s="47" t="s">
        <v>52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80" s="38" customFormat="1" ht="12.75" customHeight="1" x14ac:dyDescent="0.25">
      <c r="A7" s="41"/>
      <c r="B7" s="49"/>
      <c r="C7" s="42"/>
      <c r="D7" s="42"/>
      <c r="E7" s="42"/>
      <c r="F7" s="42"/>
      <c r="G7" s="42"/>
      <c r="H7" s="49"/>
      <c r="I7" s="50"/>
      <c r="J7" s="50"/>
      <c r="K7" s="50"/>
      <c r="L7" s="50"/>
      <c r="M7" s="50"/>
      <c r="N7" s="50"/>
      <c r="O7" s="50"/>
      <c r="P7" s="50"/>
    </row>
    <row r="8" spans="1:80" s="38" customFormat="1" ht="12.75" customHeight="1" x14ac:dyDescent="0.25">
      <c r="A8" s="41"/>
      <c r="B8" s="51" t="s">
        <v>53</v>
      </c>
      <c r="C8" s="42"/>
      <c r="D8" s="42"/>
      <c r="E8" s="50"/>
      <c r="F8" s="42"/>
      <c r="G8" s="42"/>
      <c r="H8" s="49"/>
      <c r="I8" s="50"/>
      <c r="J8" s="50"/>
      <c r="K8" s="50"/>
      <c r="L8" s="50"/>
      <c r="M8" s="50"/>
      <c r="N8" s="50"/>
      <c r="O8" s="50"/>
      <c r="P8" s="50"/>
    </row>
    <row r="9" spans="1:80" s="38" customFormat="1" ht="12.75" customHeight="1" x14ac:dyDescent="0.25">
      <c r="A9" s="41"/>
      <c r="B9" s="51"/>
      <c r="C9" s="42"/>
      <c r="D9" s="42"/>
      <c r="E9" s="50"/>
      <c r="F9" s="42"/>
      <c r="G9" s="42"/>
      <c r="H9" s="49"/>
      <c r="I9" s="50"/>
      <c r="J9" s="50"/>
      <c r="K9" s="50"/>
      <c r="L9" s="50"/>
      <c r="M9" s="50"/>
      <c r="N9" s="50"/>
      <c r="O9" s="50"/>
      <c r="P9" s="50"/>
    </row>
    <row r="10" spans="1:80" s="38" customFormat="1" ht="12.75" customHeight="1" x14ac:dyDescent="0.25">
      <c r="A10" s="41"/>
      <c r="B10" s="295"/>
      <c r="C10" s="295"/>
      <c r="D10" s="295"/>
      <c r="E10" s="295"/>
      <c r="F10" s="295"/>
      <c r="G10" s="295"/>
      <c r="H10" s="295"/>
      <c r="I10" s="295"/>
      <c r="J10" s="295"/>
      <c r="K10" s="52"/>
      <c r="L10" s="52"/>
      <c r="M10" s="52"/>
      <c r="N10" s="52"/>
      <c r="O10" s="52"/>
      <c r="P10" s="52"/>
      <c r="AG10" s="44" t="s">
        <v>4</v>
      </c>
      <c r="AH10" s="44" t="s">
        <v>4</v>
      </c>
      <c r="AI10" s="44" t="s">
        <v>4</v>
      </c>
      <c r="AJ10" s="44" t="s">
        <v>4</v>
      </c>
      <c r="AK10" s="44" t="s">
        <v>4</v>
      </c>
      <c r="AL10" s="44" t="s">
        <v>4</v>
      </c>
      <c r="AM10" s="44" t="s">
        <v>4</v>
      </c>
      <c r="AN10" s="44" t="s">
        <v>4</v>
      </c>
      <c r="AO10" s="44" t="s">
        <v>4</v>
      </c>
    </row>
    <row r="11" spans="1:80" s="38" customFormat="1" ht="12.75" customHeight="1" x14ac:dyDescent="0.25">
      <c r="A11" s="41"/>
      <c r="B11" s="294" t="s">
        <v>8</v>
      </c>
      <c r="C11" s="294"/>
      <c r="D11" s="294"/>
      <c r="E11" s="294"/>
      <c r="F11" s="294"/>
      <c r="G11" s="294"/>
      <c r="H11" s="294"/>
      <c r="I11" s="294"/>
      <c r="J11" s="294"/>
      <c r="K11" s="45"/>
      <c r="L11" s="45"/>
      <c r="M11" s="45"/>
      <c r="N11" s="45"/>
      <c r="O11" s="45"/>
      <c r="P11" s="45"/>
      <c r="AP11" s="46" t="s">
        <v>8</v>
      </c>
      <c r="AQ11" s="46" t="s">
        <v>4</v>
      </c>
      <c r="AR11" s="46" t="s">
        <v>4</v>
      </c>
      <c r="AS11" s="46" t="s">
        <v>4</v>
      </c>
      <c r="AT11" s="46" t="s">
        <v>4</v>
      </c>
      <c r="AU11" s="46" t="s">
        <v>4</v>
      </c>
      <c r="AV11" s="46" t="s">
        <v>4</v>
      </c>
      <c r="AW11" s="46" t="s">
        <v>4</v>
      </c>
      <c r="AX11" s="46" t="s">
        <v>4</v>
      </c>
    </row>
    <row r="12" spans="1:80" s="38" customFormat="1" ht="18" customHeight="1" x14ac:dyDescent="0.25">
      <c r="A12" s="53"/>
      <c r="B12" s="54" t="s">
        <v>54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80" s="38" customFormat="1" ht="18" customHeight="1" x14ac:dyDescent="0.25">
      <c r="A13" s="53"/>
      <c r="B13" s="296" t="s">
        <v>55</v>
      </c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AY13" s="56" t="s">
        <v>55</v>
      </c>
      <c r="AZ13" s="56" t="s">
        <v>4</v>
      </c>
      <c r="BA13" s="56" t="s">
        <v>4</v>
      </c>
      <c r="BB13" s="56" t="s">
        <v>4</v>
      </c>
      <c r="BC13" s="56" t="s">
        <v>4</v>
      </c>
      <c r="BD13" s="56" t="s">
        <v>4</v>
      </c>
      <c r="BE13" s="56" t="s">
        <v>4</v>
      </c>
      <c r="BF13" s="56" t="s">
        <v>4</v>
      </c>
      <c r="BG13" s="56" t="s">
        <v>4</v>
      </c>
      <c r="BH13" s="56" t="s">
        <v>4</v>
      </c>
      <c r="BI13" s="56" t="s">
        <v>4</v>
      </c>
      <c r="BJ13" s="56" t="s">
        <v>4</v>
      </c>
      <c r="BK13" s="56" t="s">
        <v>4</v>
      </c>
      <c r="BL13" s="56" t="s">
        <v>4</v>
      </c>
      <c r="BM13" s="56" t="s">
        <v>4</v>
      </c>
    </row>
    <row r="14" spans="1:80" s="38" customFormat="1" ht="18" customHeight="1" x14ac:dyDescent="0.25">
      <c r="A14" s="53"/>
      <c r="B14" s="53"/>
      <c r="C14" s="57"/>
      <c r="D14" s="57"/>
      <c r="E14" s="57"/>
      <c r="F14" s="57"/>
      <c r="G14" s="57"/>
      <c r="H14" s="53"/>
    </row>
    <row r="15" spans="1:80" s="38" customFormat="1" ht="15" x14ac:dyDescent="0.25">
      <c r="A15" s="58"/>
      <c r="B15" s="297" t="s">
        <v>24</v>
      </c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BN15" s="44" t="s">
        <v>4</v>
      </c>
      <c r="BO15" s="44" t="s">
        <v>4</v>
      </c>
      <c r="BP15" s="44" t="s">
        <v>4</v>
      </c>
      <c r="BQ15" s="44" t="s">
        <v>4</v>
      </c>
      <c r="BR15" s="44" t="s">
        <v>4</v>
      </c>
      <c r="BS15" s="44" t="s">
        <v>4</v>
      </c>
      <c r="BT15" s="44" t="s">
        <v>4</v>
      </c>
      <c r="BU15" s="44" t="s">
        <v>4</v>
      </c>
      <c r="BV15" s="44" t="s">
        <v>4</v>
      </c>
      <c r="BW15" s="44" t="s">
        <v>4</v>
      </c>
      <c r="BX15" s="44" t="s">
        <v>4</v>
      </c>
      <c r="BY15" s="44" t="s">
        <v>4</v>
      </c>
      <c r="BZ15" s="44" t="s">
        <v>4</v>
      </c>
      <c r="CA15" s="44" t="s">
        <v>4</v>
      </c>
      <c r="CB15" s="44" t="s">
        <v>4</v>
      </c>
    </row>
    <row r="16" spans="1:80" s="38" customFormat="1" ht="15" x14ac:dyDescent="0.25">
      <c r="A16" s="59"/>
      <c r="B16" s="290" t="s">
        <v>10</v>
      </c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</row>
    <row r="17" spans="1:98" s="38" customFormat="1" ht="15" x14ac:dyDescent="0.25">
      <c r="A17" s="4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98" s="38" customFormat="1" ht="15" x14ac:dyDescent="0.25">
      <c r="A18" s="61"/>
      <c r="B18" s="291" t="s">
        <v>56</v>
      </c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CC18" s="44" t="s">
        <v>57</v>
      </c>
      <c r="CD18" s="44" t="s">
        <v>4</v>
      </c>
      <c r="CE18" s="44" t="s">
        <v>4</v>
      </c>
      <c r="CF18" s="44" t="s">
        <v>4</v>
      </c>
      <c r="CG18" s="44" t="s">
        <v>4</v>
      </c>
      <c r="CH18" s="44" t="s">
        <v>4</v>
      </c>
      <c r="CI18" s="44" t="s">
        <v>4</v>
      </c>
      <c r="CJ18" s="44" t="s">
        <v>4</v>
      </c>
      <c r="CK18" s="44" t="s">
        <v>4</v>
      </c>
      <c r="CL18" s="44" t="s">
        <v>4</v>
      </c>
      <c r="CM18" s="44" t="s">
        <v>4</v>
      </c>
      <c r="CN18" s="44" t="s">
        <v>4</v>
      </c>
      <c r="CO18" s="44" t="s">
        <v>4</v>
      </c>
      <c r="CP18" s="44" t="s">
        <v>4</v>
      </c>
      <c r="CQ18" s="44" t="s">
        <v>4</v>
      </c>
    </row>
    <row r="19" spans="1:98" s="38" customFormat="1" ht="15" x14ac:dyDescent="0.25">
      <c r="A19" s="4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98" s="38" customFormat="1" ht="18.75" customHeight="1" x14ac:dyDescent="0.25">
      <c r="A20" s="284" t="s">
        <v>12</v>
      </c>
      <c r="B20" s="284" t="s">
        <v>13</v>
      </c>
      <c r="C20" s="288" t="s">
        <v>58</v>
      </c>
      <c r="D20" s="283" t="s">
        <v>15</v>
      </c>
      <c r="E20" s="283"/>
      <c r="F20" s="283"/>
      <c r="G20" s="283"/>
      <c r="H20" s="283"/>
      <c r="I20" s="283"/>
      <c r="J20" s="283"/>
      <c r="K20" s="284" t="s">
        <v>59</v>
      </c>
      <c r="L20" s="284" t="s">
        <v>37</v>
      </c>
      <c r="M20" s="284" t="s">
        <v>38</v>
      </c>
      <c r="N20" s="284" t="s">
        <v>60</v>
      </c>
      <c r="O20" s="283" t="s">
        <v>61</v>
      </c>
      <c r="P20" s="283"/>
    </row>
    <row r="21" spans="1:98" s="38" customFormat="1" ht="18.75" customHeight="1" x14ac:dyDescent="0.25">
      <c r="A21" s="284"/>
      <c r="B21" s="284"/>
      <c r="C21" s="292"/>
      <c r="D21" s="284" t="s">
        <v>62</v>
      </c>
      <c r="E21" s="285" t="s">
        <v>63</v>
      </c>
      <c r="F21" s="286"/>
      <c r="G21" s="286"/>
      <c r="H21" s="286"/>
      <c r="I21" s="287"/>
      <c r="J21" s="288" t="s">
        <v>64</v>
      </c>
      <c r="K21" s="284"/>
      <c r="L21" s="284"/>
      <c r="M21" s="284"/>
      <c r="N21" s="284"/>
      <c r="O21" s="284" t="s">
        <v>65</v>
      </c>
      <c r="P21" s="284" t="s">
        <v>66</v>
      </c>
    </row>
    <row r="22" spans="1:98" s="38" customFormat="1" ht="66.75" customHeight="1" x14ac:dyDescent="0.25">
      <c r="A22" s="284"/>
      <c r="B22" s="284"/>
      <c r="C22" s="289"/>
      <c r="D22" s="284"/>
      <c r="E22" s="63" t="s">
        <v>67</v>
      </c>
      <c r="F22" s="63" t="s">
        <v>68</v>
      </c>
      <c r="G22" s="63" t="s">
        <v>69</v>
      </c>
      <c r="H22" s="63" t="s">
        <v>70</v>
      </c>
      <c r="I22" s="63" t="s">
        <v>71</v>
      </c>
      <c r="J22" s="289"/>
      <c r="K22" s="284"/>
      <c r="L22" s="284"/>
      <c r="M22" s="284"/>
      <c r="N22" s="284"/>
      <c r="O22" s="284"/>
      <c r="P22" s="284"/>
    </row>
    <row r="23" spans="1:98" s="38" customFormat="1" ht="15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3">
        <v>12</v>
      </c>
      <c r="M23" s="63">
        <v>13</v>
      </c>
      <c r="N23" s="63">
        <v>14</v>
      </c>
      <c r="O23" s="63">
        <v>15</v>
      </c>
      <c r="P23" s="63">
        <v>16</v>
      </c>
    </row>
    <row r="24" spans="1:98" s="38" customFormat="1" ht="15" x14ac:dyDescent="0.25">
      <c r="A24" s="278" t="s">
        <v>21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CR24" s="64" t="s">
        <v>21</v>
      </c>
    </row>
    <row r="25" spans="1:98" s="38" customFormat="1" ht="33.75" x14ac:dyDescent="0.25">
      <c r="A25" s="65">
        <v>1</v>
      </c>
      <c r="B25" s="66" t="s">
        <v>23</v>
      </c>
      <c r="C25" s="66" t="s">
        <v>24</v>
      </c>
      <c r="D25" s="67">
        <v>2783.71</v>
      </c>
      <c r="E25" s="68">
        <v>988.7</v>
      </c>
      <c r="F25" s="69">
        <v>111.17</v>
      </c>
      <c r="G25" s="68">
        <v>90.4</v>
      </c>
      <c r="H25" s="67">
        <v>1593.44</v>
      </c>
      <c r="I25" s="70"/>
      <c r="J25" s="67">
        <v>12421.67</v>
      </c>
      <c r="K25" s="71">
        <v>1079.0999999999999</v>
      </c>
      <c r="L25" s="67">
        <v>1102.26</v>
      </c>
      <c r="M25" s="69">
        <v>633.64</v>
      </c>
      <c r="N25" s="67">
        <v>16941.28</v>
      </c>
      <c r="O25" s="69">
        <v>2.16</v>
      </c>
      <c r="P25" s="69">
        <v>0.18</v>
      </c>
      <c r="CR25" s="64"/>
    </row>
    <row r="26" spans="1:98" s="38" customFormat="1" ht="23.25" x14ac:dyDescent="0.25">
      <c r="A26" s="72"/>
      <c r="B26" s="279" t="s">
        <v>25</v>
      </c>
      <c r="C26" s="280"/>
      <c r="D26" s="73">
        <v>2783.71</v>
      </c>
      <c r="E26" s="74">
        <v>988.7</v>
      </c>
      <c r="F26" s="75">
        <v>111.17</v>
      </c>
      <c r="G26" s="76">
        <v>90.4</v>
      </c>
      <c r="H26" s="77">
        <v>1593.44</v>
      </c>
      <c r="I26" s="78"/>
      <c r="J26" s="77">
        <v>12421.67</v>
      </c>
      <c r="K26" s="79">
        <v>1079.0999999999999</v>
      </c>
      <c r="L26" s="77">
        <v>1102.26</v>
      </c>
      <c r="M26" s="80">
        <v>633.64</v>
      </c>
      <c r="N26" s="77">
        <v>16941.28</v>
      </c>
      <c r="O26" s="80">
        <v>2.16</v>
      </c>
      <c r="P26" s="80">
        <v>0.18</v>
      </c>
      <c r="CR26" s="64"/>
      <c r="CS26" s="64" t="s">
        <v>25</v>
      </c>
    </row>
    <row r="27" spans="1:98" s="38" customFormat="1" ht="15" x14ac:dyDescent="0.25">
      <c r="A27" s="278" t="s">
        <v>26</v>
      </c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  <c r="O27" s="278"/>
      <c r="P27" s="278"/>
      <c r="CR27" s="64" t="s">
        <v>26</v>
      </c>
      <c r="CS27" s="64"/>
      <c r="CT27" s="81"/>
    </row>
    <row r="28" spans="1:98" s="38" customFormat="1" ht="22.5" x14ac:dyDescent="0.25">
      <c r="A28" s="65">
        <v>2</v>
      </c>
      <c r="B28" s="66" t="s">
        <v>28</v>
      </c>
      <c r="C28" s="66" t="s">
        <v>29</v>
      </c>
      <c r="D28" s="70"/>
      <c r="E28" s="70"/>
      <c r="F28" s="70"/>
      <c r="G28" s="70"/>
      <c r="H28" s="70"/>
      <c r="I28" s="70"/>
      <c r="J28" s="67">
        <v>2484.33</v>
      </c>
      <c r="K28" s="70"/>
      <c r="L28" s="70"/>
      <c r="M28" s="70"/>
      <c r="N28" s="67">
        <v>3388.25</v>
      </c>
      <c r="O28" s="70"/>
      <c r="P28" s="70"/>
      <c r="CR28" s="64"/>
      <c r="CS28" s="64"/>
      <c r="CT28" s="81"/>
    </row>
    <row r="29" spans="1:98" s="38" customFormat="1" ht="15" x14ac:dyDescent="0.25">
      <c r="A29" s="72"/>
      <c r="B29" s="279" t="s">
        <v>30</v>
      </c>
      <c r="C29" s="280"/>
      <c r="D29" s="82"/>
      <c r="E29" s="82"/>
      <c r="F29" s="82"/>
      <c r="G29" s="78"/>
      <c r="H29" s="78"/>
      <c r="I29" s="78"/>
      <c r="J29" s="77">
        <v>2484.33</v>
      </c>
      <c r="K29" s="78"/>
      <c r="L29" s="78"/>
      <c r="M29" s="78"/>
      <c r="N29" s="77">
        <v>3388.25</v>
      </c>
      <c r="O29" s="78"/>
      <c r="P29" s="78"/>
      <c r="CR29" s="64"/>
      <c r="CS29" s="64" t="s">
        <v>30</v>
      </c>
      <c r="CT29" s="81"/>
    </row>
    <row r="30" spans="1:98" s="38" customFormat="1" ht="15" x14ac:dyDescent="0.25">
      <c r="A30" s="72"/>
      <c r="B30" s="281" t="s">
        <v>31</v>
      </c>
      <c r="C30" s="282"/>
      <c r="D30" s="73">
        <v>2783.71</v>
      </c>
      <c r="E30" s="74">
        <v>988.7</v>
      </c>
      <c r="F30" s="75">
        <v>111.17</v>
      </c>
      <c r="G30" s="76">
        <v>90.4</v>
      </c>
      <c r="H30" s="77">
        <v>1593.44</v>
      </c>
      <c r="I30" s="78"/>
      <c r="J30" s="83">
        <v>14906</v>
      </c>
      <c r="K30" s="79">
        <v>1079.0999999999999</v>
      </c>
      <c r="L30" s="77">
        <v>1102.26</v>
      </c>
      <c r="M30" s="80">
        <v>633.64</v>
      </c>
      <c r="N30" s="77">
        <v>20329.53</v>
      </c>
      <c r="O30" s="80">
        <v>2.16</v>
      </c>
      <c r="P30" s="80">
        <v>0.18</v>
      </c>
      <c r="CR30" s="64"/>
      <c r="CS30" s="64"/>
      <c r="CT30" s="81" t="s">
        <v>31</v>
      </c>
    </row>
    <row r="33" spans="1:118" s="41" customFormat="1" ht="15" x14ac:dyDescent="0.25">
      <c r="A33" s="84"/>
      <c r="B33" s="85" t="s">
        <v>72</v>
      </c>
      <c r="C33" s="276" t="s">
        <v>427</v>
      </c>
      <c r="D33" s="276"/>
      <c r="E33" s="276"/>
      <c r="F33" s="276"/>
      <c r="G33" s="276"/>
      <c r="H33" s="277" t="s">
        <v>428</v>
      </c>
      <c r="I33" s="277"/>
      <c r="J33" s="277"/>
      <c r="K33" s="277"/>
      <c r="L33" s="277"/>
      <c r="M33" s="38"/>
      <c r="N33" s="38"/>
      <c r="O33" s="38"/>
      <c r="P33" s="3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 t="s">
        <v>4</v>
      </c>
      <c r="CV33" s="58" t="s">
        <v>4</v>
      </c>
      <c r="CW33" s="58" t="s">
        <v>4</v>
      </c>
      <c r="CX33" s="58" t="s">
        <v>4</v>
      </c>
      <c r="CY33" s="58" t="s">
        <v>4</v>
      </c>
      <c r="CZ33" s="58" t="s">
        <v>4</v>
      </c>
      <c r="DA33" s="58" t="s">
        <v>4</v>
      </c>
      <c r="DB33" s="58" t="s">
        <v>4</v>
      </c>
      <c r="DC33" s="58" t="s">
        <v>4</v>
      </c>
      <c r="DD33" s="58" t="s">
        <v>4</v>
      </c>
      <c r="DE33" s="58"/>
      <c r="DF33" s="58"/>
      <c r="DG33" s="58"/>
      <c r="DH33" s="58"/>
      <c r="DI33" s="58"/>
      <c r="DJ33" s="58"/>
      <c r="DK33" s="58"/>
      <c r="DL33" s="58"/>
      <c r="DM33" s="58"/>
      <c r="DN33" s="58"/>
    </row>
    <row r="34" spans="1:118" s="87" customFormat="1" ht="16.5" customHeight="1" x14ac:dyDescent="0.25">
      <c r="A34" s="86"/>
      <c r="B34" s="85"/>
      <c r="C34" s="275" t="s">
        <v>45</v>
      </c>
      <c r="D34" s="275"/>
      <c r="E34" s="275"/>
      <c r="F34" s="275"/>
      <c r="G34" s="275"/>
      <c r="H34" s="275"/>
      <c r="I34" s="275"/>
      <c r="J34" s="275"/>
      <c r="K34" s="275"/>
      <c r="L34" s="275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</row>
    <row r="35" spans="1:118" s="41" customFormat="1" ht="15" x14ac:dyDescent="0.25">
      <c r="A35" s="84"/>
      <c r="B35" s="85" t="s">
        <v>73</v>
      </c>
      <c r="C35" s="276" t="s">
        <v>427</v>
      </c>
      <c r="D35" s="276"/>
      <c r="E35" s="276"/>
      <c r="F35" s="276"/>
      <c r="G35" s="276"/>
      <c r="H35" s="277" t="s">
        <v>428</v>
      </c>
      <c r="I35" s="277"/>
      <c r="J35" s="277"/>
      <c r="K35" s="277"/>
      <c r="L35" s="277"/>
      <c r="M35" s="38"/>
      <c r="N35" s="38"/>
      <c r="O35" s="38"/>
      <c r="P35" s="3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 t="s">
        <v>4</v>
      </c>
      <c r="DF35" s="58" t="s">
        <v>4</v>
      </c>
      <c r="DG35" s="58" t="s">
        <v>4</v>
      </c>
      <c r="DH35" s="58" t="s">
        <v>4</v>
      </c>
      <c r="DI35" s="58" t="s">
        <v>4</v>
      </c>
      <c r="DJ35" s="58" t="s">
        <v>4</v>
      </c>
      <c r="DK35" s="58" t="s">
        <v>4</v>
      </c>
      <c r="DL35" s="58" t="s">
        <v>4</v>
      </c>
      <c r="DM35" s="58" t="s">
        <v>4</v>
      </c>
      <c r="DN35" s="58" t="s">
        <v>4</v>
      </c>
    </row>
    <row r="36" spans="1:118" s="87" customFormat="1" ht="16.5" customHeight="1" x14ac:dyDescent="0.25">
      <c r="A36" s="86"/>
      <c r="C36" s="275" t="s">
        <v>45</v>
      </c>
      <c r="D36" s="275"/>
      <c r="E36" s="275"/>
      <c r="F36" s="275"/>
      <c r="G36" s="275"/>
      <c r="H36" s="275"/>
      <c r="I36" s="275"/>
      <c r="J36" s="275"/>
      <c r="K36" s="275"/>
      <c r="L36" s="275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</row>
    <row r="38" spans="1:118" s="38" customFormat="1" ht="15" x14ac:dyDescent="0.25">
      <c r="C38" s="89"/>
    </row>
    <row r="47" spans="1:118" s="38" customFormat="1" ht="15" x14ac:dyDescent="0.25">
      <c r="B47" s="49"/>
      <c r="C47" s="49"/>
    </row>
    <row r="48" spans="1:118" s="38" customFormat="1" ht="15" x14ac:dyDescent="0.25">
      <c r="B48" s="49"/>
      <c r="C48" s="49"/>
    </row>
    <row r="49" spans="2:3" s="38" customFormat="1" ht="15" x14ac:dyDescent="0.25">
      <c r="B49" s="49"/>
      <c r="C49" s="49"/>
    </row>
    <row r="50" spans="2:3" s="38" customFormat="1" ht="15" x14ac:dyDescent="0.25">
      <c r="B50" s="49"/>
      <c r="C50" s="49"/>
    </row>
  </sheetData>
  <mergeCells count="33">
    <mergeCell ref="B15:P15"/>
    <mergeCell ref="C4:J4"/>
    <mergeCell ref="C5:J5"/>
    <mergeCell ref="B10:J10"/>
    <mergeCell ref="B11:J11"/>
    <mergeCell ref="B13:P1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P21:P22"/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4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Y211"/>
  <sheetViews>
    <sheetView tabSelected="1" workbookViewId="0">
      <selection activeCell="D229" sqref="D229"/>
    </sheetView>
  </sheetViews>
  <sheetFormatPr defaultColWidth="9.140625" defaultRowHeight="11.25" customHeight="1" x14ac:dyDescent="0.2"/>
  <cols>
    <col min="1" max="1" width="9.7109375" style="92" customWidth="1"/>
    <col min="2" max="2" width="20.5703125" style="90" customWidth="1"/>
    <col min="3" max="3" width="8" style="90" customWidth="1"/>
    <col min="4" max="4" width="13.28515625" style="90" customWidth="1"/>
    <col min="5" max="5" width="8.140625" style="90" customWidth="1"/>
    <col min="6" max="6" width="9.5703125" style="90" customWidth="1"/>
    <col min="7" max="7" width="6.140625" style="90" customWidth="1"/>
    <col min="8" max="8" width="8.85546875" style="90" customWidth="1"/>
    <col min="9" max="9" width="10.7109375" style="90" customWidth="1"/>
    <col min="10" max="10" width="11.7109375" style="90" customWidth="1"/>
    <col min="11" max="11" width="14.7109375" style="90" customWidth="1"/>
    <col min="12" max="12" width="17" style="90" customWidth="1"/>
    <col min="13" max="13" width="11.5703125" style="90" customWidth="1"/>
    <col min="14" max="14" width="17" style="90" customWidth="1"/>
    <col min="15" max="15" width="13" style="90" customWidth="1"/>
    <col min="16" max="16" width="17" style="90" customWidth="1"/>
    <col min="17" max="17" width="69" style="94" hidden="1" customWidth="1"/>
    <col min="18" max="18" width="126.7109375" style="94" hidden="1" customWidth="1"/>
    <col min="19" max="27" width="9.140625" style="90"/>
    <col min="28" max="32" width="59.7109375" style="91" hidden="1" customWidth="1"/>
    <col min="33" max="36" width="58.5703125" style="91" hidden="1" customWidth="1"/>
    <col min="37" max="41" width="59.7109375" style="91" hidden="1" customWidth="1"/>
    <col min="42" max="45" width="58.5703125" style="91" hidden="1" customWidth="1"/>
    <col min="46" max="50" width="59.7109375" style="91" hidden="1" customWidth="1"/>
    <col min="51" max="54" width="58.5703125" style="91" hidden="1" customWidth="1"/>
    <col min="55" max="59" width="59.7109375" style="91" hidden="1" customWidth="1"/>
    <col min="60" max="63" width="58.5703125" style="91" hidden="1" customWidth="1"/>
    <col min="64" max="69" width="69.28515625" style="91" hidden="1" customWidth="1"/>
    <col min="70" max="79" width="127.7109375" style="91" hidden="1" customWidth="1"/>
    <col min="80" max="85" width="69.28515625" style="91" hidden="1" customWidth="1"/>
    <col min="86" max="95" width="127.7109375" style="91" hidden="1" customWidth="1"/>
    <col min="96" max="101" width="69.28515625" style="91" hidden="1" customWidth="1"/>
    <col min="102" max="111" width="127.7109375" style="91" hidden="1" customWidth="1"/>
    <col min="112" max="117" width="69.28515625" style="91" hidden="1" customWidth="1"/>
    <col min="118" max="127" width="127.7109375" style="91" hidden="1" customWidth="1"/>
    <col min="128" max="133" width="69.28515625" style="91" hidden="1" customWidth="1"/>
    <col min="134" max="143" width="127.7109375" style="91" hidden="1" customWidth="1"/>
    <col min="144" max="149" width="69.28515625" style="91" hidden="1" customWidth="1"/>
    <col min="150" max="159" width="127.7109375" style="91" hidden="1" customWidth="1"/>
    <col min="160" max="165" width="69.28515625" style="91" hidden="1" customWidth="1"/>
    <col min="166" max="175" width="127.7109375" style="91" hidden="1" customWidth="1"/>
    <col min="176" max="223" width="197" style="91" hidden="1" customWidth="1"/>
    <col min="224" max="228" width="59.5703125" style="91" hidden="1" customWidth="1"/>
    <col min="229" max="232" width="39" style="91" hidden="1" customWidth="1"/>
    <col min="233" max="233" width="197" style="91" hidden="1" customWidth="1"/>
    <col min="234" max="245" width="45.140625" style="91" hidden="1" customWidth="1"/>
    <col min="246" max="246" width="197" style="91" hidden="1" customWidth="1"/>
    <col min="247" max="247" width="45.140625" style="91" hidden="1" customWidth="1"/>
    <col min="248" max="252" width="149.7109375" style="91" hidden="1" customWidth="1"/>
    <col min="253" max="253" width="76.42578125" style="91" hidden="1" customWidth="1"/>
    <col min="254" max="260" width="149.7109375" style="91" hidden="1" customWidth="1"/>
    <col min="261" max="261" width="76.42578125" style="91" hidden="1" customWidth="1"/>
    <col min="262" max="267" width="54" style="91" hidden="1" customWidth="1"/>
    <col min="268" max="273" width="82.7109375" style="91" hidden="1" customWidth="1"/>
    <col min="274" max="279" width="54" style="91" hidden="1" customWidth="1"/>
    <col min="280" max="285" width="82.7109375" style="91" hidden="1" customWidth="1"/>
    <col min="286" max="16384" width="9.140625" style="90"/>
  </cols>
  <sheetData>
    <row r="1" spans="1:285" s="38" customFormat="1" ht="15" x14ac:dyDescent="0.25"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3" t="s">
        <v>74</v>
      </c>
    </row>
    <row r="2" spans="1:285" s="38" customFormat="1" ht="11.25" customHeight="1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P2" s="93" t="s">
        <v>75</v>
      </c>
    </row>
    <row r="3" spans="1:285" s="38" customFormat="1" ht="15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P3" s="93"/>
    </row>
    <row r="4" spans="1:285" s="38" customFormat="1" ht="11.25" customHeight="1" x14ac:dyDescent="0.25">
      <c r="A4" s="339" t="s">
        <v>76</v>
      </c>
      <c r="B4" s="339"/>
      <c r="C4" s="339"/>
      <c r="D4" s="339"/>
      <c r="E4" s="339"/>
      <c r="F4" s="84"/>
      <c r="G4" s="84"/>
      <c r="H4" s="84"/>
      <c r="I4" s="84"/>
      <c r="L4" s="84"/>
      <c r="M4" s="339" t="s">
        <v>77</v>
      </c>
      <c r="N4" s="339"/>
      <c r="O4" s="339"/>
      <c r="P4" s="339"/>
    </row>
    <row r="5" spans="1:285" s="38" customFormat="1" ht="11.25" customHeight="1" x14ac:dyDescent="0.25">
      <c r="A5" s="301" t="s">
        <v>429</v>
      </c>
      <c r="B5" s="301"/>
      <c r="C5" s="301"/>
      <c r="D5" s="301"/>
      <c r="E5" s="301"/>
      <c r="F5" s="84"/>
      <c r="G5" s="84"/>
      <c r="H5" s="84"/>
      <c r="I5" s="84"/>
      <c r="M5" s="301" t="s">
        <v>429</v>
      </c>
      <c r="N5" s="301"/>
      <c r="O5" s="301"/>
      <c r="P5" s="301"/>
      <c r="Q5" s="301"/>
      <c r="AB5" s="91" t="s">
        <v>4</v>
      </c>
      <c r="AC5" s="91" t="s">
        <v>4</v>
      </c>
      <c r="AD5" s="91" t="s">
        <v>4</v>
      </c>
      <c r="AE5" s="91" t="s">
        <v>4</v>
      </c>
      <c r="AF5" s="91" t="s">
        <v>4</v>
      </c>
      <c r="AG5" s="91" t="s">
        <v>4</v>
      </c>
      <c r="AH5" s="91" t="s">
        <v>4</v>
      </c>
      <c r="AI5" s="91" t="s">
        <v>4</v>
      </c>
      <c r="AJ5" s="91" t="s">
        <v>4</v>
      </c>
    </row>
    <row r="6" spans="1:285" s="38" customFormat="1" ht="11.25" customHeight="1" x14ac:dyDescent="0.25">
      <c r="A6" s="301"/>
      <c r="B6" s="301"/>
      <c r="C6" s="301"/>
      <c r="D6" s="301"/>
      <c r="E6" s="301"/>
      <c r="F6" s="84"/>
      <c r="G6" s="84"/>
      <c r="H6" s="84"/>
      <c r="I6" s="84"/>
      <c r="M6" s="301"/>
      <c r="N6" s="301"/>
      <c r="O6" s="301"/>
      <c r="P6" s="301"/>
      <c r="Q6" s="301"/>
      <c r="AK6" s="91" t="s">
        <v>4</v>
      </c>
      <c r="AL6" s="91" t="s">
        <v>4</v>
      </c>
      <c r="AM6" s="91" t="s">
        <v>4</v>
      </c>
      <c r="AN6" s="91" t="s">
        <v>4</v>
      </c>
      <c r="AO6" s="91" t="s">
        <v>4</v>
      </c>
      <c r="AP6" s="91" t="s">
        <v>4</v>
      </c>
      <c r="AQ6" s="91" t="s">
        <v>4</v>
      </c>
      <c r="AR6" s="91" t="s">
        <v>4</v>
      </c>
      <c r="AS6" s="91" t="s">
        <v>4</v>
      </c>
    </row>
    <row r="7" spans="1:285" s="38" customFormat="1" ht="11.25" customHeight="1" x14ac:dyDescent="0.25">
      <c r="A7" s="335" t="s">
        <v>426</v>
      </c>
      <c r="B7" s="335"/>
      <c r="C7" s="335"/>
      <c r="D7" s="335"/>
      <c r="E7" s="335"/>
      <c r="F7" s="84"/>
      <c r="G7" s="84"/>
      <c r="H7" s="84"/>
      <c r="I7" s="84"/>
      <c r="L7" s="84"/>
      <c r="M7" s="335" t="s">
        <v>426</v>
      </c>
      <c r="N7" s="335"/>
      <c r="O7" s="335"/>
      <c r="P7" s="335"/>
      <c r="Q7" s="335"/>
      <c r="AT7" s="91" t="s">
        <v>4</v>
      </c>
      <c r="AU7" s="91" t="s">
        <v>4</v>
      </c>
      <c r="AV7" s="91" t="s">
        <v>4</v>
      </c>
      <c r="AW7" s="91" t="s">
        <v>4</v>
      </c>
      <c r="AX7" s="91" t="s">
        <v>4</v>
      </c>
      <c r="AY7" s="91" t="s">
        <v>4</v>
      </c>
      <c r="AZ7" s="91" t="s">
        <v>4</v>
      </c>
      <c r="BA7" s="91" t="s">
        <v>4</v>
      </c>
      <c r="BB7" s="91" t="s">
        <v>4</v>
      </c>
    </row>
    <row r="8" spans="1:285" s="38" customFormat="1" ht="15" x14ac:dyDescent="0.25">
      <c r="A8" s="336" t="s">
        <v>78</v>
      </c>
      <c r="B8" s="336"/>
      <c r="C8" s="336"/>
      <c r="D8" s="336"/>
      <c r="E8" s="336"/>
      <c r="F8" s="84"/>
      <c r="G8" s="84"/>
      <c r="H8" s="84"/>
      <c r="I8" s="84"/>
      <c r="L8" s="84"/>
      <c r="M8" s="337" t="s">
        <v>78</v>
      </c>
      <c r="N8" s="337"/>
      <c r="O8" s="337"/>
      <c r="P8" s="337"/>
      <c r="BC8" s="91" t="s">
        <v>78</v>
      </c>
      <c r="BD8" s="91" t="s">
        <v>4</v>
      </c>
      <c r="BE8" s="91" t="s">
        <v>4</v>
      </c>
      <c r="BF8" s="91" t="s">
        <v>4</v>
      </c>
      <c r="BG8" s="91" t="s">
        <v>4</v>
      </c>
      <c r="BH8" s="91" t="s">
        <v>78</v>
      </c>
      <c r="BI8" s="91" t="s">
        <v>4</v>
      </c>
      <c r="BJ8" s="91" t="s">
        <v>4</v>
      </c>
      <c r="BK8" s="91" t="s">
        <v>4</v>
      </c>
    </row>
    <row r="9" spans="1:285" s="38" customFormat="1" ht="21" customHeight="1" x14ac:dyDescent="0.25"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93"/>
      <c r="O9" s="94"/>
      <c r="P9" s="94"/>
    </row>
    <row r="10" spans="1:285" s="96" customFormat="1" ht="15" customHeight="1" x14ac:dyDescent="0.2">
      <c r="A10" s="308" t="s">
        <v>79</v>
      </c>
      <c r="B10" s="308"/>
      <c r="C10" s="308"/>
      <c r="D10" s="308"/>
      <c r="E10" s="308"/>
      <c r="F10" s="308"/>
      <c r="G10" s="338" t="s">
        <v>80</v>
      </c>
      <c r="H10" s="338"/>
      <c r="I10" s="338"/>
      <c r="J10" s="338"/>
      <c r="K10" s="338"/>
      <c r="L10" s="338"/>
      <c r="M10" s="338"/>
      <c r="N10" s="338"/>
      <c r="O10" s="338"/>
      <c r="P10" s="338"/>
      <c r="Q10" s="95"/>
      <c r="R10" s="95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97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7"/>
      <c r="IB10" s="97"/>
      <c r="IC10" s="97"/>
      <c r="ID10" s="97"/>
      <c r="IE10" s="97"/>
      <c r="IF10" s="97"/>
      <c r="IG10" s="97"/>
      <c r="IH10" s="97"/>
      <c r="II10" s="97"/>
      <c r="IJ10" s="97"/>
      <c r="IK10" s="97"/>
      <c r="IL10" s="97"/>
      <c r="IM10" s="97"/>
      <c r="IN10" s="97"/>
      <c r="IO10" s="97"/>
      <c r="IP10" s="97"/>
      <c r="IQ10" s="97"/>
      <c r="IR10" s="97"/>
      <c r="IS10" s="97"/>
      <c r="IT10" s="97"/>
      <c r="IU10" s="97"/>
      <c r="IV10" s="97"/>
      <c r="IW10" s="97"/>
      <c r="IX10" s="97"/>
      <c r="IY10" s="97"/>
      <c r="IZ10" s="97"/>
      <c r="JA10" s="97"/>
      <c r="JB10" s="97"/>
      <c r="JC10" s="97"/>
      <c r="JD10" s="97"/>
      <c r="JE10" s="97"/>
      <c r="JF10" s="97"/>
      <c r="JG10" s="97"/>
      <c r="JH10" s="97"/>
      <c r="JI10" s="97"/>
      <c r="JJ10" s="97"/>
      <c r="JK10" s="97"/>
      <c r="JL10" s="97"/>
      <c r="JM10" s="97"/>
      <c r="JN10" s="97"/>
      <c r="JO10" s="97"/>
      <c r="JP10" s="97"/>
      <c r="JQ10" s="97"/>
      <c r="JR10" s="97"/>
      <c r="JS10" s="97"/>
      <c r="JT10" s="97"/>
      <c r="JU10" s="97"/>
      <c r="JV10" s="97"/>
      <c r="JW10" s="97"/>
      <c r="JX10" s="97"/>
      <c r="JY10" s="97"/>
    </row>
    <row r="11" spans="1:285" s="38" customFormat="1" ht="33.75" customHeight="1" x14ac:dyDescent="0.25">
      <c r="A11" s="308" t="s">
        <v>81</v>
      </c>
      <c r="B11" s="308"/>
      <c r="C11" s="308"/>
      <c r="D11" s="308"/>
      <c r="E11" s="308"/>
      <c r="F11" s="308"/>
      <c r="G11" s="333" t="s">
        <v>82</v>
      </c>
      <c r="H11" s="333"/>
      <c r="I11" s="333"/>
      <c r="J11" s="333"/>
      <c r="K11" s="333"/>
      <c r="L11" s="333"/>
      <c r="M11" s="333"/>
      <c r="N11" s="333"/>
      <c r="O11" s="333"/>
      <c r="P11" s="333"/>
      <c r="BL11" s="58" t="s">
        <v>81</v>
      </c>
      <c r="BM11" s="58" t="s">
        <v>4</v>
      </c>
      <c r="BN11" s="58" t="s">
        <v>4</v>
      </c>
      <c r="BO11" s="58" t="s">
        <v>4</v>
      </c>
      <c r="BP11" s="58" t="s">
        <v>4</v>
      </c>
      <c r="BQ11" s="58" t="s">
        <v>4</v>
      </c>
      <c r="BR11" s="58" t="s">
        <v>82</v>
      </c>
      <c r="BS11" s="58" t="s">
        <v>4</v>
      </c>
      <c r="BT11" s="58" t="s">
        <v>4</v>
      </c>
      <c r="BU11" s="58" t="s">
        <v>4</v>
      </c>
      <c r="BV11" s="58" t="s">
        <v>4</v>
      </c>
      <c r="BW11" s="58" t="s">
        <v>4</v>
      </c>
      <c r="BX11" s="58" t="s">
        <v>4</v>
      </c>
      <c r="BY11" s="58" t="s">
        <v>4</v>
      </c>
      <c r="BZ11" s="58" t="s">
        <v>4</v>
      </c>
      <c r="CA11" s="58" t="s">
        <v>4</v>
      </c>
    </row>
    <row r="12" spans="1:285" s="38" customFormat="1" ht="56.25" customHeight="1" x14ac:dyDescent="0.25">
      <c r="A12" s="308" t="s">
        <v>83</v>
      </c>
      <c r="B12" s="308"/>
      <c r="C12" s="308"/>
      <c r="D12" s="308"/>
      <c r="E12" s="308"/>
      <c r="F12" s="308"/>
      <c r="G12" s="333" t="s">
        <v>84</v>
      </c>
      <c r="H12" s="333"/>
      <c r="I12" s="333"/>
      <c r="J12" s="333"/>
      <c r="K12" s="333"/>
      <c r="L12" s="333"/>
      <c r="M12" s="333"/>
      <c r="N12" s="333"/>
      <c r="O12" s="333"/>
      <c r="P12" s="333"/>
      <c r="Q12" s="98" t="s">
        <v>83</v>
      </c>
      <c r="R12" s="99" t="s">
        <v>84</v>
      </c>
      <c r="S12" s="58"/>
      <c r="T12" s="58"/>
      <c r="U12" s="58"/>
      <c r="V12" s="58"/>
      <c r="W12" s="58"/>
      <c r="X12" s="58"/>
      <c r="Y12" s="58"/>
      <c r="Z12" s="58"/>
      <c r="AA12" s="58"/>
      <c r="CB12" s="58" t="s">
        <v>83</v>
      </c>
      <c r="CC12" s="58" t="s">
        <v>4</v>
      </c>
      <c r="CD12" s="58" t="s">
        <v>4</v>
      </c>
      <c r="CE12" s="58" t="s">
        <v>4</v>
      </c>
      <c r="CF12" s="58" t="s">
        <v>4</v>
      </c>
      <c r="CG12" s="58" t="s">
        <v>4</v>
      </c>
      <c r="CH12" s="58" t="s">
        <v>84</v>
      </c>
      <c r="CI12" s="58" t="s">
        <v>4</v>
      </c>
      <c r="CJ12" s="58" t="s">
        <v>4</v>
      </c>
      <c r="CK12" s="58" t="s">
        <v>4</v>
      </c>
      <c r="CL12" s="58" t="s">
        <v>4</v>
      </c>
      <c r="CM12" s="58" t="s">
        <v>4</v>
      </c>
      <c r="CN12" s="58" t="s">
        <v>4</v>
      </c>
      <c r="CO12" s="58" t="s">
        <v>4</v>
      </c>
      <c r="CP12" s="58" t="s">
        <v>4</v>
      </c>
      <c r="CQ12" s="58" t="s">
        <v>4</v>
      </c>
    </row>
    <row r="13" spans="1:285" s="38" customFormat="1" ht="78.75" customHeight="1" x14ac:dyDescent="0.25">
      <c r="A13" s="334" t="s">
        <v>85</v>
      </c>
      <c r="B13" s="334"/>
      <c r="C13" s="334"/>
      <c r="D13" s="334"/>
      <c r="E13" s="334"/>
      <c r="F13" s="334"/>
      <c r="G13" s="333" t="s">
        <v>86</v>
      </c>
      <c r="H13" s="333"/>
      <c r="I13" s="333"/>
      <c r="J13" s="333"/>
      <c r="K13" s="333"/>
      <c r="L13" s="333"/>
      <c r="M13" s="333"/>
      <c r="N13" s="333"/>
      <c r="O13" s="333"/>
      <c r="P13" s="333"/>
      <c r="Q13" s="98" t="s">
        <v>85</v>
      </c>
      <c r="R13" s="99" t="s">
        <v>86</v>
      </c>
      <c r="S13" s="58"/>
      <c r="T13" s="58"/>
      <c r="U13" s="58"/>
      <c r="V13" s="58"/>
      <c r="W13" s="58"/>
      <c r="X13" s="58"/>
      <c r="Y13" s="58"/>
      <c r="Z13" s="58"/>
      <c r="AA13" s="58"/>
      <c r="CR13" s="58" t="s">
        <v>85</v>
      </c>
      <c r="CS13" s="58" t="s">
        <v>4</v>
      </c>
      <c r="CT13" s="58" t="s">
        <v>4</v>
      </c>
      <c r="CU13" s="58" t="s">
        <v>4</v>
      </c>
      <c r="CV13" s="58" t="s">
        <v>4</v>
      </c>
      <c r="CW13" s="58" t="s">
        <v>4</v>
      </c>
      <c r="CX13" s="58" t="s">
        <v>86</v>
      </c>
      <c r="CY13" s="58" t="s">
        <v>4</v>
      </c>
      <c r="CZ13" s="58" t="s">
        <v>4</v>
      </c>
      <c r="DA13" s="58" t="s">
        <v>4</v>
      </c>
      <c r="DB13" s="58" t="s">
        <v>4</v>
      </c>
      <c r="DC13" s="58" t="s">
        <v>4</v>
      </c>
      <c r="DD13" s="58" t="s">
        <v>4</v>
      </c>
      <c r="DE13" s="58" t="s">
        <v>4</v>
      </c>
      <c r="DF13" s="58" t="s">
        <v>4</v>
      </c>
      <c r="DG13" s="58" t="s">
        <v>4</v>
      </c>
    </row>
    <row r="14" spans="1:285" s="38" customFormat="1" ht="33.75" customHeight="1" x14ac:dyDescent="0.25">
      <c r="A14" s="308" t="s">
        <v>87</v>
      </c>
      <c r="B14" s="308"/>
      <c r="C14" s="308"/>
      <c r="D14" s="308"/>
      <c r="E14" s="308"/>
      <c r="F14" s="308"/>
      <c r="G14" s="333" t="s">
        <v>88</v>
      </c>
      <c r="H14" s="333"/>
      <c r="I14" s="333"/>
      <c r="J14" s="333"/>
      <c r="K14" s="333"/>
      <c r="L14" s="333"/>
      <c r="M14" s="333"/>
      <c r="N14" s="333"/>
      <c r="O14" s="333"/>
      <c r="P14" s="333"/>
      <c r="Q14" s="98" t="s">
        <v>87</v>
      </c>
      <c r="R14" s="99" t="s">
        <v>88</v>
      </c>
      <c r="S14" s="58"/>
      <c r="T14" s="58"/>
      <c r="U14" s="58"/>
      <c r="V14" s="58"/>
      <c r="W14" s="58"/>
      <c r="X14" s="58"/>
      <c r="Y14" s="58"/>
      <c r="Z14" s="58"/>
      <c r="AA14" s="58"/>
      <c r="DH14" s="58" t="s">
        <v>87</v>
      </c>
      <c r="DI14" s="58" t="s">
        <v>4</v>
      </c>
      <c r="DJ14" s="58" t="s">
        <v>4</v>
      </c>
      <c r="DK14" s="58" t="s">
        <v>4</v>
      </c>
      <c r="DL14" s="58" t="s">
        <v>4</v>
      </c>
      <c r="DM14" s="58" t="s">
        <v>4</v>
      </c>
      <c r="DN14" s="58" t="s">
        <v>88</v>
      </c>
      <c r="DO14" s="58" t="s">
        <v>4</v>
      </c>
      <c r="DP14" s="58" t="s">
        <v>4</v>
      </c>
      <c r="DQ14" s="58" t="s">
        <v>4</v>
      </c>
      <c r="DR14" s="58" t="s">
        <v>4</v>
      </c>
      <c r="DS14" s="58" t="s">
        <v>4</v>
      </c>
      <c r="DT14" s="58" t="s">
        <v>4</v>
      </c>
      <c r="DU14" s="58" t="s">
        <v>4</v>
      </c>
      <c r="DV14" s="58" t="s">
        <v>4</v>
      </c>
      <c r="DW14" s="58" t="s">
        <v>4</v>
      </c>
    </row>
    <row r="15" spans="1:285" s="38" customFormat="1" ht="11.25" customHeight="1" x14ac:dyDescent="0.25">
      <c r="A15" s="308" t="s">
        <v>89</v>
      </c>
      <c r="B15" s="308"/>
      <c r="C15" s="308"/>
      <c r="D15" s="308"/>
      <c r="E15" s="308"/>
      <c r="F15" s="308"/>
      <c r="G15" s="333"/>
      <c r="H15" s="333"/>
      <c r="I15" s="333"/>
      <c r="J15" s="333"/>
      <c r="K15" s="333"/>
      <c r="L15" s="333"/>
      <c r="M15" s="333"/>
      <c r="N15" s="333"/>
      <c r="O15" s="333"/>
      <c r="P15" s="333"/>
      <c r="DX15" s="58" t="s">
        <v>89</v>
      </c>
      <c r="DY15" s="58" t="s">
        <v>4</v>
      </c>
      <c r="DZ15" s="58" t="s">
        <v>4</v>
      </c>
      <c r="EA15" s="58" t="s">
        <v>4</v>
      </c>
      <c r="EB15" s="58" t="s">
        <v>4</v>
      </c>
      <c r="EC15" s="58" t="s">
        <v>4</v>
      </c>
      <c r="ED15" s="58" t="s">
        <v>4</v>
      </c>
      <c r="EE15" s="58" t="s">
        <v>4</v>
      </c>
      <c r="EF15" s="58" t="s">
        <v>4</v>
      </c>
      <c r="EG15" s="58" t="s">
        <v>4</v>
      </c>
      <c r="EH15" s="58" t="s">
        <v>4</v>
      </c>
      <c r="EI15" s="58" t="s">
        <v>4</v>
      </c>
      <c r="EJ15" s="58" t="s">
        <v>4</v>
      </c>
      <c r="EK15" s="58" t="s">
        <v>4</v>
      </c>
      <c r="EL15" s="58" t="s">
        <v>4</v>
      </c>
      <c r="EM15" s="58" t="s">
        <v>4</v>
      </c>
    </row>
    <row r="16" spans="1:285" s="38" customFormat="1" ht="11.25" customHeight="1" x14ac:dyDescent="0.25">
      <c r="A16" s="308" t="s">
        <v>90</v>
      </c>
      <c r="B16" s="308"/>
      <c r="C16" s="308"/>
      <c r="D16" s="308"/>
      <c r="E16" s="308"/>
      <c r="F16" s="308"/>
      <c r="G16" s="333" t="s">
        <v>91</v>
      </c>
      <c r="H16" s="333"/>
      <c r="I16" s="333"/>
      <c r="J16" s="333"/>
      <c r="K16" s="333"/>
      <c r="L16" s="333"/>
      <c r="M16" s="333"/>
      <c r="N16" s="333"/>
      <c r="O16" s="333"/>
      <c r="P16" s="333"/>
      <c r="R16" s="94" t="s">
        <v>91</v>
      </c>
      <c r="EN16" s="58" t="s">
        <v>90</v>
      </c>
      <c r="EO16" s="58" t="s">
        <v>4</v>
      </c>
      <c r="EP16" s="58" t="s">
        <v>4</v>
      </c>
      <c r="EQ16" s="58" t="s">
        <v>4</v>
      </c>
      <c r="ER16" s="58" t="s">
        <v>4</v>
      </c>
      <c r="ES16" s="58" t="s">
        <v>4</v>
      </c>
      <c r="ET16" s="58" t="s">
        <v>91</v>
      </c>
      <c r="EU16" s="58" t="s">
        <v>4</v>
      </c>
      <c r="EV16" s="58" t="s">
        <v>4</v>
      </c>
      <c r="EW16" s="58" t="s">
        <v>4</v>
      </c>
      <c r="EX16" s="58" t="s">
        <v>4</v>
      </c>
      <c r="EY16" s="58" t="s">
        <v>4</v>
      </c>
      <c r="EZ16" s="58" t="s">
        <v>4</v>
      </c>
      <c r="FA16" s="58" t="s">
        <v>4</v>
      </c>
      <c r="FB16" s="58" t="s">
        <v>4</v>
      </c>
      <c r="FC16" s="58" t="s">
        <v>4</v>
      </c>
    </row>
    <row r="17" spans="1:232" s="38" customFormat="1" ht="15" x14ac:dyDescent="0.25">
      <c r="A17" s="308" t="s">
        <v>92</v>
      </c>
      <c r="B17" s="308"/>
      <c r="C17" s="308"/>
      <c r="D17" s="308"/>
      <c r="E17" s="308"/>
      <c r="F17" s="308"/>
      <c r="G17" s="333" t="s">
        <v>93</v>
      </c>
      <c r="H17" s="333"/>
      <c r="I17" s="333"/>
      <c r="J17" s="333"/>
      <c r="K17" s="333"/>
      <c r="L17" s="333"/>
      <c r="M17" s="333"/>
      <c r="N17" s="333"/>
      <c r="O17" s="333"/>
      <c r="P17" s="333"/>
      <c r="R17" s="94" t="s">
        <v>93</v>
      </c>
      <c r="FD17" s="58" t="s">
        <v>92</v>
      </c>
      <c r="FE17" s="58" t="s">
        <v>4</v>
      </c>
      <c r="FF17" s="58" t="s">
        <v>4</v>
      </c>
      <c r="FG17" s="58" t="s">
        <v>4</v>
      </c>
      <c r="FH17" s="58" t="s">
        <v>4</v>
      </c>
      <c r="FI17" s="58" t="s">
        <v>4</v>
      </c>
      <c r="FJ17" s="58" t="s">
        <v>93</v>
      </c>
      <c r="FK17" s="58" t="s">
        <v>4</v>
      </c>
      <c r="FL17" s="58" t="s">
        <v>4</v>
      </c>
      <c r="FM17" s="58" t="s">
        <v>4</v>
      </c>
      <c r="FN17" s="58" t="s">
        <v>4</v>
      </c>
      <c r="FO17" s="58" t="s">
        <v>4</v>
      </c>
      <c r="FP17" s="58" t="s">
        <v>4</v>
      </c>
      <c r="FQ17" s="58" t="s">
        <v>4</v>
      </c>
      <c r="FR17" s="58" t="s">
        <v>4</v>
      </c>
      <c r="FS17" s="58" t="s">
        <v>4</v>
      </c>
    </row>
    <row r="18" spans="1:232" s="38" customFormat="1" ht="24" customHeight="1" x14ac:dyDescent="0.25">
      <c r="A18" s="100"/>
      <c r="B18" s="84"/>
      <c r="C18" s="84"/>
      <c r="D18" s="84"/>
      <c r="E18" s="84"/>
      <c r="F18" s="86"/>
      <c r="G18" s="101"/>
      <c r="H18" s="101"/>
      <c r="I18" s="101"/>
      <c r="J18" s="101"/>
      <c r="K18" s="101"/>
      <c r="L18" s="101"/>
      <c r="M18" s="101"/>
      <c r="N18" s="101"/>
      <c r="O18" s="101"/>
      <c r="P18" s="101"/>
    </row>
    <row r="19" spans="1:232" s="38" customFormat="1" ht="15" x14ac:dyDescent="0.25">
      <c r="A19" s="328" t="s">
        <v>24</v>
      </c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FT19" s="58" t="s">
        <v>4</v>
      </c>
      <c r="FU19" s="58" t="s">
        <v>4</v>
      </c>
      <c r="FV19" s="58" t="s">
        <v>4</v>
      </c>
      <c r="FW19" s="58" t="s">
        <v>4</v>
      </c>
      <c r="FX19" s="58" t="s">
        <v>4</v>
      </c>
      <c r="FY19" s="58" t="s">
        <v>4</v>
      </c>
      <c r="FZ19" s="58" t="s">
        <v>4</v>
      </c>
      <c r="GA19" s="58" t="s">
        <v>4</v>
      </c>
      <c r="GB19" s="58" t="s">
        <v>4</v>
      </c>
      <c r="GC19" s="58" t="s">
        <v>4</v>
      </c>
      <c r="GD19" s="58" t="s">
        <v>4</v>
      </c>
      <c r="GE19" s="58" t="s">
        <v>4</v>
      </c>
      <c r="GF19" s="58" t="s">
        <v>4</v>
      </c>
      <c r="GG19" s="58" t="s">
        <v>4</v>
      </c>
      <c r="GH19" s="58" t="s">
        <v>4</v>
      </c>
      <c r="GI19" s="58" t="s">
        <v>4</v>
      </c>
    </row>
    <row r="20" spans="1:232" s="38" customFormat="1" ht="15" x14ac:dyDescent="0.25">
      <c r="A20" s="329" t="s">
        <v>10</v>
      </c>
      <c r="B20" s="329"/>
      <c r="C20" s="329"/>
      <c r="D20" s="329"/>
      <c r="E20" s="329"/>
      <c r="F20" s="329"/>
      <c r="G20" s="329"/>
      <c r="H20" s="329"/>
      <c r="I20" s="329"/>
      <c r="J20" s="329"/>
      <c r="K20" s="329"/>
      <c r="L20" s="329"/>
      <c r="M20" s="329"/>
      <c r="N20" s="329"/>
      <c r="O20" s="329"/>
      <c r="P20" s="329"/>
    </row>
    <row r="21" spans="1:232" s="38" customFormat="1" ht="8.25" customHeight="1" x14ac:dyDescent="0.25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</row>
    <row r="22" spans="1:232" s="38" customFormat="1" ht="15" x14ac:dyDescent="0.25">
      <c r="A22" s="328" t="s">
        <v>24</v>
      </c>
      <c r="B22" s="328"/>
      <c r="C22" s="328"/>
      <c r="D22" s="328"/>
      <c r="E22" s="328"/>
      <c r="F22" s="328"/>
      <c r="G22" s="328"/>
      <c r="H22" s="328"/>
      <c r="I22" s="328"/>
      <c r="J22" s="328"/>
      <c r="K22" s="328"/>
      <c r="L22" s="328"/>
      <c r="M22" s="328"/>
      <c r="N22" s="328"/>
      <c r="O22" s="328"/>
      <c r="P22" s="328"/>
      <c r="GJ22" s="58" t="s">
        <v>4</v>
      </c>
      <c r="GK22" s="58" t="s">
        <v>4</v>
      </c>
      <c r="GL22" s="58" t="s">
        <v>4</v>
      </c>
      <c r="GM22" s="58" t="s">
        <v>4</v>
      </c>
      <c r="GN22" s="58" t="s">
        <v>4</v>
      </c>
      <c r="GO22" s="58" t="s">
        <v>4</v>
      </c>
      <c r="GP22" s="58" t="s">
        <v>4</v>
      </c>
      <c r="GQ22" s="58" t="s">
        <v>4</v>
      </c>
      <c r="GR22" s="58" t="s">
        <v>4</v>
      </c>
      <c r="GS22" s="58" t="s">
        <v>4</v>
      </c>
      <c r="GT22" s="58" t="s">
        <v>4</v>
      </c>
      <c r="GU22" s="58" t="s">
        <v>4</v>
      </c>
      <c r="GV22" s="58" t="s">
        <v>4</v>
      </c>
      <c r="GW22" s="58" t="s">
        <v>4</v>
      </c>
      <c r="GX22" s="58" t="s">
        <v>4</v>
      </c>
      <c r="GY22" s="58" t="s">
        <v>4</v>
      </c>
    </row>
    <row r="23" spans="1:232" s="38" customFormat="1" ht="15" x14ac:dyDescent="0.25">
      <c r="A23" s="329" t="s">
        <v>94</v>
      </c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</row>
    <row r="24" spans="1:232" s="38" customFormat="1" ht="22.5" customHeight="1" x14ac:dyDescent="0.25">
      <c r="A24" s="327" t="s">
        <v>95</v>
      </c>
      <c r="B24" s="327"/>
      <c r="C24" s="327"/>
      <c r="D24" s="327"/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</row>
    <row r="25" spans="1:232" s="38" customFormat="1" ht="8.25" customHeight="1" x14ac:dyDescent="0.25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</row>
    <row r="26" spans="1:232" s="38" customFormat="1" ht="15" x14ac:dyDescent="0.25">
      <c r="A26" s="328" t="s">
        <v>24</v>
      </c>
      <c r="B26" s="328"/>
      <c r="C26" s="328"/>
      <c r="D26" s="328"/>
      <c r="E26" s="328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GZ26" s="58" t="s">
        <v>24</v>
      </c>
      <c r="HA26" s="58" t="s">
        <v>4</v>
      </c>
      <c r="HB26" s="58" t="s">
        <v>4</v>
      </c>
      <c r="HC26" s="58" t="s">
        <v>4</v>
      </c>
      <c r="HD26" s="58" t="s">
        <v>4</v>
      </c>
      <c r="HE26" s="58" t="s">
        <v>4</v>
      </c>
      <c r="HF26" s="58" t="s">
        <v>4</v>
      </c>
      <c r="HG26" s="58" t="s">
        <v>4</v>
      </c>
      <c r="HH26" s="58" t="s">
        <v>4</v>
      </c>
      <c r="HI26" s="58" t="s">
        <v>4</v>
      </c>
      <c r="HJ26" s="58" t="s">
        <v>4</v>
      </c>
      <c r="HK26" s="58" t="s">
        <v>4</v>
      </c>
      <c r="HL26" s="58" t="s">
        <v>4</v>
      </c>
      <c r="HM26" s="58" t="s">
        <v>4</v>
      </c>
      <c r="HN26" s="58" t="s">
        <v>4</v>
      </c>
      <c r="HO26" s="58" t="s">
        <v>4</v>
      </c>
    </row>
    <row r="27" spans="1:232" s="38" customFormat="1" ht="15" customHeight="1" x14ac:dyDescent="0.25">
      <c r="A27" s="329" t="s">
        <v>96</v>
      </c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329"/>
      <c r="N27" s="329"/>
      <c r="O27" s="329"/>
      <c r="P27" s="329"/>
    </row>
    <row r="28" spans="1:232" s="38" customFormat="1" ht="15.75" customHeight="1" x14ac:dyDescent="0.25">
      <c r="A28" s="84" t="s">
        <v>97</v>
      </c>
      <c r="B28" s="104" t="s">
        <v>98</v>
      </c>
      <c r="C28" s="92" t="s">
        <v>99</v>
      </c>
      <c r="D28" s="92"/>
      <c r="E28" s="92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232" s="38" customFormat="1" ht="15" x14ac:dyDescent="0.25">
      <c r="A29" s="84" t="s">
        <v>100</v>
      </c>
      <c r="B29" s="330"/>
      <c r="C29" s="330"/>
      <c r="D29" s="330"/>
      <c r="E29" s="330"/>
      <c r="F29" s="330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HP29" s="58" t="s">
        <v>4</v>
      </c>
      <c r="HQ29" s="58" t="s">
        <v>4</v>
      </c>
      <c r="HR29" s="58" t="s">
        <v>4</v>
      </c>
      <c r="HS29" s="58" t="s">
        <v>4</v>
      </c>
      <c r="HT29" s="58" t="s">
        <v>4</v>
      </c>
    </row>
    <row r="30" spans="1:232" s="38" customFormat="1" ht="15" x14ac:dyDescent="0.25">
      <c r="A30" s="84"/>
      <c r="B30" s="331" t="s">
        <v>101</v>
      </c>
      <c r="C30" s="331"/>
      <c r="D30" s="331"/>
      <c r="E30" s="331"/>
      <c r="F30" s="331"/>
      <c r="G30" s="106"/>
      <c r="H30" s="106"/>
      <c r="I30" s="106"/>
      <c r="J30" s="106"/>
      <c r="K30" s="106"/>
      <c r="L30" s="106"/>
      <c r="M30" s="106"/>
      <c r="N30" s="106"/>
      <c r="O30" s="107"/>
      <c r="P30" s="106"/>
    </row>
    <row r="31" spans="1:232" s="38" customFormat="1" ht="14.25" customHeight="1" x14ac:dyDescent="0.25">
      <c r="A31" s="84"/>
      <c r="B31" s="84"/>
      <c r="C31" s="84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6"/>
      <c r="P31" s="106"/>
    </row>
    <row r="32" spans="1:232" s="38" customFormat="1" ht="15" x14ac:dyDescent="0.25">
      <c r="A32" s="109" t="s">
        <v>102</v>
      </c>
      <c r="B32" s="41"/>
      <c r="C32" s="332" t="s">
        <v>103</v>
      </c>
      <c r="D32" s="332"/>
      <c r="E32" s="332"/>
      <c r="F32" s="332"/>
      <c r="G32" s="58"/>
      <c r="H32" s="58"/>
      <c r="I32" s="58"/>
      <c r="J32" s="58"/>
      <c r="K32" s="58"/>
      <c r="L32" s="58"/>
      <c r="M32" s="58"/>
      <c r="N32" s="58"/>
      <c r="O32" s="58"/>
      <c r="P32" s="58"/>
      <c r="HU32" s="58" t="s">
        <v>103</v>
      </c>
      <c r="HV32" s="58" t="s">
        <v>4</v>
      </c>
      <c r="HW32" s="58" t="s">
        <v>4</v>
      </c>
      <c r="HX32" s="58" t="s">
        <v>4</v>
      </c>
    </row>
    <row r="33" spans="1:240" s="38" customFormat="1" ht="14.25" customHeight="1" x14ac:dyDescent="0.25">
      <c r="A33" s="84"/>
      <c r="B33" s="41"/>
      <c r="C33" s="110"/>
      <c r="D33" s="111"/>
      <c r="E33" s="111"/>
      <c r="F33" s="111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240" s="38" customFormat="1" ht="14.25" customHeight="1" x14ac:dyDescent="0.25">
      <c r="A34" s="109" t="s">
        <v>104</v>
      </c>
      <c r="B34" s="41"/>
      <c r="C34" s="112"/>
      <c r="D34" s="113">
        <v>20.329999999999998</v>
      </c>
      <c r="E34" s="114" t="s">
        <v>105</v>
      </c>
      <c r="G34" s="41"/>
      <c r="H34" s="41"/>
      <c r="I34" s="41"/>
      <c r="J34" s="41"/>
      <c r="K34" s="41"/>
      <c r="L34" s="41"/>
      <c r="M34" s="41"/>
      <c r="N34" s="115"/>
      <c r="O34" s="115"/>
      <c r="P34" s="41"/>
    </row>
    <row r="35" spans="1:240" s="38" customFormat="1" ht="14.25" customHeight="1" x14ac:dyDescent="0.25">
      <c r="A35" s="84"/>
      <c r="B35" s="116" t="s">
        <v>32</v>
      </c>
      <c r="C35" s="117"/>
      <c r="D35" s="118"/>
      <c r="E35" s="114"/>
      <c r="G35" s="41"/>
      <c r="O35" s="119"/>
    </row>
    <row r="36" spans="1:240" s="38" customFormat="1" ht="14.25" customHeight="1" x14ac:dyDescent="0.25">
      <c r="A36" s="84"/>
      <c r="B36" s="120" t="s">
        <v>106</v>
      </c>
      <c r="C36" s="112"/>
      <c r="D36" s="113">
        <v>2.52</v>
      </c>
      <c r="E36" s="114" t="s">
        <v>105</v>
      </c>
      <c r="I36" s="41"/>
      <c r="K36" s="41" t="s">
        <v>107</v>
      </c>
      <c r="L36" s="41"/>
      <c r="M36" s="41"/>
      <c r="N36" s="121"/>
      <c r="O36" s="113">
        <v>0.99</v>
      </c>
      <c r="P36" s="114" t="s">
        <v>105</v>
      </c>
      <c r="Q36" s="122"/>
      <c r="R36" s="122"/>
      <c r="S36" s="123"/>
    </row>
    <row r="37" spans="1:240" s="38" customFormat="1" ht="14.25" customHeight="1" x14ac:dyDescent="0.25">
      <c r="A37" s="84"/>
      <c r="B37" s="120" t="s">
        <v>17</v>
      </c>
      <c r="C37" s="124"/>
      <c r="D37" s="125">
        <v>2</v>
      </c>
      <c r="E37" s="114" t="s">
        <v>105</v>
      </c>
      <c r="I37" s="41"/>
      <c r="K37" s="41" t="s">
        <v>108</v>
      </c>
      <c r="L37" s="41"/>
      <c r="M37" s="41"/>
      <c r="N37" s="121"/>
      <c r="O37" s="113">
        <v>0.09</v>
      </c>
      <c r="P37" s="114" t="s">
        <v>105</v>
      </c>
      <c r="Q37" s="122"/>
      <c r="R37" s="122"/>
      <c r="S37" s="123"/>
    </row>
    <row r="38" spans="1:240" s="38" customFormat="1" ht="14.25" customHeight="1" x14ac:dyDescent="0.25">
      <c r="A38" s="84"/>
      <c r="B38" s="120" t="s">
        <v>18</v>
      </c>
      <c r="C38" s="124"/>
      <c r="D38" s="125">
        <v>12.42</v>
      </c>
      <c r="E38" s="114" t="s">
        <v>105</v>
      </c>
      <c r="I38" s="41"/>
      <c r="K38" s="41" t="s">
        <v>109</v>
      </c>
      <c r="L38" s="41"/>
      <c r="M38" s="41"/>
      <c r="N38" s="126"/>
      <c r="O38" s="125">
        <v>2.16</v>
      </c>
      <c r="P38" s="127" t="s">
        <v>110</v>
      </c>
      <c r="Q38" s="128"/>
      <c r="R38" s="128"/>
      <c r="S38" s="129"/>
    </row>
    <row r="39" spans="1:240" s="38" customFormat="1" ht="14.25" customHeight="1" x14ac:dyDescent="0.25">
      <c r="A39" s="84"/>
      <c r="B39" s="120" t="s">
        <v>19</v>
      </c>
      <c r="C39" s="124"/>
      <c r="D39" s="113">
        <v>0</v>
      </c>
      <c r="E39" s="114" t="s">
        <v>105</v>
      </c>
      <c r="I39" s="41"/>
      <c r="K39" s="41" t="s">
        <v>111</v>
      </c>
      <c r="L39" s="41"/>
      <c r="M39" s="41"/>
      <c r="N39" s="126"/>
      <c r="O39" s="125">
        <v>0.18</v>
      </c>
      <c r="P39" s="127" t="s">
        <v>110</v>
      </c>
      <c r="Q39" s="128"/>
      <c r="R39" s="128"/>
      <c r="S39" s="129"/>
    </row>
    <row r="40" spans="1:240" s="38" customFormat="1" ht="14.25" customHeight="1" x14ac:dyDescent="0.25">
      <c r="A40" s="84"/>
      <c r="B40" s="41"/>
      <c r="D40" s="129"/>
      <c r="E40" s="114"/>
      <c r="H40" s="41"/>
      <c r="I40" s="41"/>
      <c r="J40" s="41"/>
      <c r="K40" s="41"/>
      <c r="L40" s="41"/>
      <c r="M40" s="41"/>
      <c r="N40" s="57"/>
      <c r="O40" s="57"/>
      <c r="P40" s="41"/>
    </row>
    <row r="41" spans="1:240" s="38" customFormat="1" ht="11.25" customHeight="1" x14ac:dyDescent="0.25">
      <c r="A41" s="316" t="s">
        <v>12</v>
      </c>
      <c r="B41" s="317" t="s">
        <v>13</v>
      </c>
      <c r="C41" s="318" t="s">
        <v>112</v>
      </c>
      <c r="D41" s="319"/>
      <c r="E41" s="319"/>
      <c r="F41" s="319"/>
      <c r="G41" s="320"/>
      <c r="H41" s="317" t="s">
        <v>113</v>
      </c>
      <c r="I41" s="317" t="s">
        <v>114</v>
      </c>
      <c r="J41" s="317"/>
      <c r="K41" s="317"/>
      <c r="L41" s="318" t="s">
        <v>15</v>
      </c>
      <c r="M41" s="319"/>
      <c r="N41" s="319"/>
      <c r="O41" s="319"/>
      <c r="P41" s="320"/>
      <c r="Q41" s="130"/>
      <c r="R41" s="130"/>
    </row>
    <row r="42" spans="1:240" s="38" customFormat="1" ht="11.25" customHeight="1" x14ac:dyDescent="0.25">
      <c r="A42" s="316"/>
      <c r="B42" s="317"/>
      <c r="C42" s="321"/>
      <c r="D42" s="322"/>
      <c r="E42" s="322"/>
      <c r="F42" s="322"/>
      <c r="G42" s="323"/>
      <c r="H42" s="317"/>
      <c r="I42" s="317"/>
      <c r="J42" s="317"/>
      <c r="K42" s="317"/>
      <c r="L42" s="324"/>
      <c r="M42" s="325"/>
      <c r="N42" s="325"/>
      <c r="O42" s="325"/>
      <c r="P42" s="326"/>
      <c r="Q42" s="130"/>
      <c r="R42" s="130"/>
    </row>
    <row r="43" spans="1:240" s="38" customFormat="1" ht="54" customHeight="1" x14ac:dyDescent="0.25">
      <c r="A43" s="316"/>
      <c r="B43" s="317"/>
      <c r="C43" s="324"/>
      <c r="D43" s="325"/>
      <c r="E43" s="325"/>
      <c r="F43" s="325"/>
      <c r="G43" s="326"/>
      <c r="H43" s="317"/>
      <c r="I43" s="131" t="s">
        <v>115</v>
      </c>
      <c r="J43" s="131" t="s">
        <v>116</v>
      </c>
      <c r="K43" s="131" t="s">
        <v>117</v>
      </c>
      <c r="L43" s="131" t="s">
        <v>118</v>
      </c>
      <c r="M43" s="131" t="s">
        <v>119</v>
      </c>
      <c r="N43" s="131" t="s">
        <v>120</v>
      </c>
      <c r="O43" s="131" t="s">
        <v>116</v>
      </c>
      <c r="P43" s="131" t="s">
        <v>121</v>
      </c>
      <c r="Q43" s="130"/>
      <c r="R43" s="130"/>
    </row>
    <row r="44" spans="1:240" s="38" customFormat="1" ht="15" x14ac:dyDescent="0.25">
      <c r="A44" s="132">
        <v>1</v>
      </c>
      <c r="B44" s="133">
        <v>2</v>
      </c>
      <c r="C44" s="310">
        <v>3</v>
      </c>
      <c r="D44" s="311"/>
      <c r="E44" s="311"/>
      <c r="F44" s="311"/>
      <c r="G44" s="312"/>
      <c r="H44" s="133">
        <v>4</v>
      </c>
      <c r="I44" s="133">
        <v>5</v>
      </c>
      <c r="J44" s="133">
        <v>6</v>
      </c>
      <c r="K44" s="133">
        <v>7</v>
      </c>
      <c r="L44" s="133">
        <v>8</v>
      </c>
      <c r="M44" s="133">
        <v>9</v>
      </c>
      <c r="N44" s="133">
        <v>10</v>
      </c>
      <c r="O44" s="133">
        <v>11</v>
      </c>
      <c r="P44" s="133">
        <v>12</v>
      </c>
      <c r="Q44" s="134"/>
      <c r="R44" s="134"/>
    </row>
    <row r="45" spans="1:240" s="38" customFormat="1" ht="15" x14ac:dyDescent="0.25">
      <c r="A45" s="313" t="s">
        <v>122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5"/>
      <c r="HY45" s="64" t="s">
        <v>122</v>
      </c>
    </row>
    <row r="46" spans="1:240" s="38" customFormat="1" ht="23.25" x14ac:dyDescent="0.25">
      <c r="A46" s="135" t="s">
        <v>22</v>
      </c>
      <c r="B46" s="136" t="s">
        <v>123</v>
      </c>
      <c r="C46" s="304" t="s">
        <v>124</v>
      </c>
      <c r="D46" s="304"/>
      <c r="E46" s="304"/>
      <c r="F46" s="304"/>
      <c r="G46" s="304"/>
      <c r="H46" s="137" t="s">
        <v>125</v>
      </c>
      <c r="I46" s="138">
        <v>1</v>
      </c>
      <c r="J46" s="139">
        <v>1</v>
      </c>
      <c r="K46" s="139">
        <v>1</v>
      </c>
      <c r="L46" s="140"/>
      <c r="M46" s="138"/>
      <c r="N46" s="141"/>
      <c r="O46" s="138"/>
      <c r="P46" s="142"/>
      <c r="Q46" s="143"/>
      <c r="R46" s="144"/>
      <c r="HY46" s="64"/>
      <c r="HZ46" s="64" t="s">
        <v>124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s="38" customFormat="1" ht="15" x14ac:dyDescent="0.25">
      <c r="A47" s="145"/>
      <c r="B47" s="146" t="s">
        <v>22</v>
      </c>
      <c r="C47" s="308" t="s">
        <v>126</v>
      </c>
      <c r="D47" s="308"/>
      <c r="E47" s="308"/>
      <c r="F47" s="308"/>
      <c r="G47" s="308"/>
      <c r="H47" s="147" t="s">
        <v>127</v>
      </c>
      <c r="I47" s="148"/>
      <c r="J47" s="148"/>
      <c r="K47" s="149">
        <v>0.61</v>
      </c>
      <c r="L47" s="150"/>
      <c r="M47" s="148"/>
      <c r="N47" s="150"/>
      <c r="O47" s="148"/>
      <c r="P47" s="151">
        <v>255.75</v>
      </c>
      <c r="HY47" s="64"/>
      <c r="HZ47" s="64"/>
      <c r="IA47" s="64"/>
      <c r="IB47" s="64"/>
      <c r="IC47" s="64"/>
      <c r="ID47" s="64"/>
      <c r="IE47" s="58" t="s">
        <v>126</v>
      </c>
    </row>
    <row r="48" spans="1:240" s="38" customFormat="1" ht="15" x14ac:dyDescent="0.25">
      <c r="A48" s="152"/>
      <c r="B48" s="146" t="s">
        <v>128</v>
      </c>
      <c r="C48" s="308" t="s">
        <v>129</v>
      </c>
      <c r="D48" s="308"/>
      <c r="E48" s="308"/>
      <c r="F48" s="308"/>
      <c r="G48" s="308"/>
      <c r="H48" s="147" t="s">
        <v>127</v>
      </c>
      <c r="I48" s="149">
        <v>0.61</v>
      </c>
      <c r="J48" s="148"/>
      <c r="K48" s="149">
        <v>0.61</v>
      </c>
      <c r="L48" s="153"/>
      <c r="M48" s="154"/>
      <c r="N48" s="155">
        <v>419.26</v>
      </c>
      <c r="O48" s="148"/>
      <c r="P48" s="156">
        <v>255.75</v>
      </c>
      <c r="HY48" s="64"/>
      <c r="HZ48" s="64"/>
      <c r="IA48" s="64"/>
      <c r="IB48" s="64"/>
      <c r="IC48" s="64"/>
      <c r="ID48" s="64"/>
      <c r="IE48" s="58"/>
      <c r="IF48" s="58" t="s">
        <v>129</v>
      </c>
    </row>
    <row r="49" spans="1:244" s="38" customFormat="1" ht="15" x14ac:dyDescent="0.25">
      <c r="A49" s="145"/>
      <c r="B49" s="146" t="s">
        <v>27</v>
      </c>
      <c r="C49" s="308" t="s">
        <v>34</v>
      </c>
      <c r="D49" s="308"/>
      <c r="E49" s="308"/>
      <c r="F49" s="308"/>
      <c r="G49" s="308"/>
      <c r="H49" s="147"/>
      <c r="I49" s="148"/>
      <c r="J49" s="148"/>
      <c r="K49" s="148"/>
      <c r="L49" s="150"/>
      <c r="M49" s="148"/>
      <c r="N49" s="150"/>
      <c r="O49" s="148"/>
      <c r="P49" s="151">
        <v>17.920000000000002</v>
      </c>
      <c r="HY49" s="64"/>
      <c r="HZ49" s="64"/>
      <c r="IA49" s="64"/>
      <c r="IB49" s="64"/>
      <c r="IC49" s="64"/>
      <c r="ID49" s="64"/>
      <c r="IE49" s="58" t="s">
        <v>34</v>
      </c>
      <c r="IF49" s="58"/>
    </row>
    <row r="50" spans="1:244" s="38" customFormat="1" ht="15" x14ac:dyDescent="0.25">
      <c r="A50" s="145"/>
      <c r="B50" s="146"/>
      <c r="C50" s="308" t="s">
        <v>130</v>
      </c>
      <c r="D50" s="308"/>
      <c r="E50" s="308"/>
      <c r="F50" s="308"/>
      <c r="G50" s="308"/>
      <c r="H50" s="147" t="s">
        <v>127</v>
      </c>
      <c r="I50" s="148"/>
      <c r="J50" s="148"/>
      <c r="K50" s="149">
        <v>0.03</v>
      </c>
      <c r="L50" s="150"/>
      <c r="M50" s="148"/>
      <c r="N50" s="150"/>
      <c r="O50" s="148"/>
      <c r="P50" s="151">
        <v>14.78</v>
      </c>
      <c r="HY50" s="64"/>
      <c r="HZ50" s="64"/>
      <c r="IA50" s="64"/>
      <c r="IB50" s="64"/>
      <c r="IC50" s="64"/>
      <c r="ID50" s="64"/>
      <c r="IE50" s="58" t="s">
        <v>130</v>
      </c>
      <c r="IF50" s="58"/>
    </row>
    <row r="51" spans="1:244" s="38" customFormat="1" ht="15" x14ac:dyDescent="0.25">
      <c r="A51" s="152"/>
      <c r="B51" s="146" t="s">
        <v>131</v>
      </c>
      <c r="C51" s="308" t="s">
        <v>132</v>
      </c>
      <c r="D51" s="308"/>
      <c r="E51" s="308"/>
      <c r="F51" s="308"/>
      <c r="G51" s="308"/>
      <c r="H51" s="147" t="s">
        <v>133</v>
      </c>
      <c r="I51" s="149">
        <v>0.03</v>
      </c>
      <c r="J51" s="148"/>
      <c r="K51" s="149">
        <v>0.03</v>
      </c>
      <c r="L51" s="157">
        <v>477.92</v>
      </c>
      <c r="M51" s="158">
        <v>1.25</v>
      </c>
      <c r="N51" s="155">
        <v>597.4</v>
      </c>
      <c r="O51" s="148"/>
      <c r="P51" s="156">
        <v>17.920000000000002</v>
      </c>
      <c r="HY51" s="64"/>
      <c r="HZ51" s="64"/>
      <c r="IA51" s="64"/>
      <c r="IB51" s="64"/>
      <c r="IC51" s="64"/>
      <c r="ID51" s="64"/>
      <c r="IE51" s="58"/>
      <c r="IF51" s="58" t="s">
        <v>132</v>
      </c>
    </row>
    <row r="52" spans="1:244" s="38" customFormat="1" ht="15" x14ac:dyDescent="0.25">
      <c r="A52" s="159"/>
      <c r="B52" s="146" t="s">
        <v>134</v>
      </c>
      <c r="C52" s="308" t="s">
        <v>135</v>
      </c>
      <c r="D52" s="308"/>
      <c r="E52" s="308"/>
      <c r="F52" s="308"/>
      <c r="G52" s="308"/>
      <c r="H52" s="147" t="s">
        <v>127</v>
      </c>
      <c r="I52" s="149">
        <v>0.03</v>
      </c>
      <c r="J52" s="148"/>
      <c r="K52" s="149">
        <v>0.03</v>
      </c>
      <c r="L52" s="150"/>
      <c r="M52" s="148"/>
      <c r="N52" s="160">
        <v>492.81</v>
      </c>
      <c r="O52" s="148"/>
      <c r="P52" s="151">
        <v>14.78</v>
      </c>
      <c r="HY52" s="64"/>
      <c r="HZ52" s="64"/>
      <c r="IA52" s="64"/>
      <c r="IB52" s="64"/>
      <c r="IC52" s="64"/>
      <c r="ID52" s="64"/>
      <c r="IE52" s="58"/>
      <c r="IF52" s="58"/>
      <c r="IG52" s="58" t="s">
        <v>135</v>
      </c>
    </row>
    <row r="53" spans="1:244" s="38" customFormat="1" ht="15" x14ac:dyDescent="0.25">
      <c r="A53" s="161"/>
      <c r="B53" s="162"/>
      <c r="C53" s="303" t="s">
        <v>136</v>
      </c>
      <c r="D53" s="303"/>
      <c r="E53" s="303"/>
      <c r="F53" s="303"/>
      <c r="G53" s="303"/>
      <c r="H53" s="137"/>
      <c r="I53" s="138"/>
      <c r="J53" s="138"/>
      <c r="K53" s="138"/>
      <c r="L53" s="140"/>
      <c r="M53" s="138"/>
      <c r="N53" s="163"/>
      <c r="O53" s="138"/>
      <c r="P53" s="164">
        <v>288.45</v>
      </c>
      <c r="HY53" s="64"/>
      <c r="HZ53" s="64"/>
      <c r="IA53" s="64"/>
      <c r="IB53" s="64"/>
      <c r="IC53" s="64"/>
      <c r="ID53" s="64"/>
      <c r="IE53" s="58"/>
      <c r="IF53" s="58"/>
      <c r="IG53" s="58"/>
      <c r="IH53" s="64" t="s">
        <v>136</v>
      </c>
    </row>
    <row r="54" spans="1:244" s="38" customFormat="1" ht="15" x14ac:dyDescent="0.25">
      <c r="A54" s="159"/>
      <c r="B54" s="146"/>
      <c r="C54" s="308" t="s">
        <v>59</v>
      </c>
      <c r="D54" s="308"/>
      <c r="E54" s="308"/>
      <c r="F54" s="308"/>
      <c r="G54" s="308"/>
      <c r="H54" s="147"/>
      <c r="I54" s="148"/>
      <c r="J54" s="148"/>
      <c r="K54" s="148"/>
      <c r="L54" s="150"/>
      <c r="M54" s="148"/>
      <c r="N54" s="150"/>
      <c r="O54" s="148"/>
      <c r="P54" s="151">
        <v>270.52999999999997</v>
      </c>
      <c r="HY54" s="64"/>
      <c r="HZ54" s="64"/>
      <c r="IA54" s="64"/>
      <c r="IB54" s="64"/>
      <c r="IC54" s="64"/>
      <c r="ID54" s="64"/>
      <c r="IE54" s="58"/>
      <c r="IF54" s="58"/>
      <c r="IG54" s="58"/>
      <c r="IH54" s="64"/>
      <c r="II54" s="58" t="s">
        <v>59</v>
      </c>
    </row>
    <row r="55" spans="1:244" s="38" customFormat="1" ht="15" x14ac:dyDescent="0.25">
      <c r="A55" s="159"/>
      <c r="B55" s="146" t="s">
        <v>137</v>
      </c>
      <c r="C55" s="308" t="s">
        <v>138</v>
      </c>
      <c r="D55" s="308"/>
      <c r="E55" s="308"/>
      <c r="F55" s="308"/>
      <c r="G55" s="308"/>
      <c r="H55" s="147" t="s">
        <v>139</v>
      </c>
      <c r="I55" s="165">
        <v>103</v>
      </c>
      <c r="J55" s="148"/>
      <c r="K55" s="165">
        <v>103</v>
      </c>
      <c r="L55" s="150"/>
      <c r="M55" s="148"/>
      <c r="N55" s="150"/>
      <c r="O55" s="148"/>
      <c r="P55" s="151">
        <v>278.64999999999998</v>
      </c>
      <c r="HY55" s="64"/>
      <c r="HZ55" s="64"/>
      <c r="IA55" s="64"/>
      <c r="IB55" s="64"/>
      <c r="IC55" s="64"/>
      <c r="ID55" s="64"/>
      <c r="IE55" s="58"/>
      <c r="IF55" s="58"/>
      <c r="IG55" s="58"/>
      <c r="IH55" s="64"/>
      <c r="II55" s="58" t="s">
        <v>138</v>
      </c>
    </row>
    <row r="56" spans="1:244" s="38" customFormat="1" ht="15" x14ac:dyDescent="0.25">
      <c r="A56" s="159"/>
      <c r="B56" s="146" t="s">
        <v>140</v>
      </c>
      <c r="C56" s="308" t="s">
        <v>141</v>
      </c>
      <c r="D56" s="308"/>
      <c r="E56" s="308"/>
      <c r="F56" s="308"/>
      <c r="G56" s="308"/>
      <c r="H56" s="147" t="s">
        <v>139</v>
      </c>
      <c r="I56" s="165">
        <v>60</v>
      </c>
      <c r="J56" s="148"/>
      <c r="K56" s="165">
        <v>60</v>
      </c>
      <c r="L56" s="150"/>
      <c r="M56" s="148"/>
      <c r="N56" s="150"/>
      <c r="O56" s="148"/>
      <c r="P56" s="151">
        <v>162.32</v>
      </c>
      <c r="HY56" s="64"/>
      <c r="HZ56" s="64"/>
      <c r="IA56" s="64"/>
      <c r="IB56" s="64"/>
      <c r="IC56" s="64"/>
      <c r="ID56" s="64"/>
      <c r="IE56" s="58"/>
      <c r="IF56" s="58"/>
      <c r="IG56" s="58"/>
      <c r="IH56" s="64"/>
      <c r="II56" s="58" t="s">
        <v>141</v>
      </c>
    </row>
    <row r="57" spans="1:244" s="38" customFormat="1" ht="15" x14ac:dyDescent="0.25">
      <c r="A57" s="166"/>
      <c r="B57" s="167"/>
      <c r="C57" s="303" t="s">
        <v>142</v>
      </c>
      <c r="D57" s="303"/>
      <c r="E57" s="303"/>
      <c r="F57" s="303"/>
      <c r="G57" s="303"/>
      <c r="H57" s="137"/>
      <c r="I57" s="138"/>
      <c r="J57" s="138"/>
      <c r="K57" s="138"/>
      <c r="L57" s="140"/>
      <c r="M57" s="138"/>
      <c r="N57" s="168">
        <v>729.42</v>
      </c>
      <c r="O57" s="138"/>
      <c r="P57" s="169">
        <v>729.42</v>
      </c>
      <c r="HY57" s="64"/>
      <c r="HZ57" s="64"/>
      <c r="IA57" s="64"/>
      <c r="IB57" s="64"/>
      <c r="IC57" s="64"/>
      <c r="ID57" s="64"/>
      <c r="IE57" s="58"/>
      <c r="IF57" s="58"/>
      <c r="IG57" s="58"/>
      <c r="IH57" s="64"/>
      <c r="II57" s="58"/>
      <c r="IJ57" s="64" t="s">
        <v>142</v>
      </c>
    </row>
    <row r="58" spans="1:244" s="38" customFormat="1" ht="0.75" customHeight="1" x14ac:dyDescent="0.25">
      <c r="A58" s="170"/>
      <c r="B58" s="171"/>
      <c r="C58" s="171"/>
      <c r="D58" s="171"/>
      <c r="E58" s="171"/>
      <c r="F58" s="171"/>
      <c r="G58" s="171"/>
      <c r="H58" s="172"/>
      <c r="I58" s="173"/>
      <c r="J58" s="173"/>
      <c r="K58" s="173"/>
      <c r="L58" s="174"/>
      <c r="M58" s="173"/>
      <c r="N58" s="174"/>
      <c r="O58" s="173"/>
      <c r="P58" s="175"/>
      <c r="HY58" s="64"/>
      <c r="HZ58" s="64"/>
      <c r="IA58" s="64"/>
      <c r="IB58" s="64"/>
      <c r="IC58" s="64"/>
      <c r="ID58" s="64"/>
      <c r="IE58" s="58"/>
      <c r="IF58" s="58"/>
      <c r="IG58" s="58"/>
      <c r="IH58" s="64"/>
      <c r="II58" s="58"/>
      <c r="IJ58" s="64"/>
    </row>
    <row r="59" spans="1:244" s="38" customFormat="1" ht="34.5" x14ac:dyDescent="0.25">
      <c r="A59" s="135" t="s">
        <v>27</v>
      </c>
      <c r="B59" s="136" t="s">
        <v>143</v>
      </c>
      <c r="C59" s="304" t="s">
        <v>144</v>
      </c>
      <c r="D59" s="304"/>
      <c r="E59" s="304"/>
      <c r="F59" s="304"/>
      <c r="G59" s="304"/>
      <c r="H59" s="137" t="s">
        <v>125</v>
      </c>
      <c r="I59" s="138">
        <v>1</v>
      </c>
      <c r="J59" s="139">
        <v>1</v>
      </c>
      <c r="K59" s="139">
        <v>1</v>
      </c>
      <c r="L59" s="140"/>
      <c r="M59" s="138"/>
      <c r="N59" s="141"/>
      <c r="O59" s="138"/>
      <c r="P59" s="142"/>
      <c r="Q59" s="143"/>
      <c r="R59" s="144"/>
      <c r="HY59" s="64"/>
      <c r="HZ59" s="64" t="s">
        <v>144</v>
      </c>
      <c r="IA59" s="64" t="s">
        <v>4</v>
      </c>
      <c r="IB59" s="64" t="s">
        <v>4</v>
      </c>
      <c r="IC59" s="64" t="s">
        <v>4</v>
      </c>
      <c r="ID59" s="64" t="s">
        <v>4</v>
      </c>
      <c r="IE59" s="58"/>
      <c r="IF59" s="58"/>
      <c r="IG59" s="58"/>
      <c r="IH59" s="64"/>
      <c r="II59" s="58"/>
      <c r="IJ59" s="64"/>
    </row>
    <row r="60" spans="1:244" s="38" customFormat="1" ht="15" x14ac:dyDescent="0.25">
      <c r="A60" s="145"/>
      <c r="B60" s="146" t="s">
        <v>22</v>
      </c>
      <c r="C60" s="308" t="s">
        <v>126</v>
      </c>
      <c r="D60" s="308"/>
      <c r="E60" s="308"/>
      <c r="F60" s="308"/>
      <c r="G60" s="308"/>
      <c r="H60" s="147" t="s">
        <v>127</v>
      </c>
      <c r="I60" s="148"/>
      <c r="J60" s="148"/>
      <c r="K60" s="149">
        <v>1.27</v>
      </c>
      <c r="L60" s="150"/>
      <c r="M60" s="148"/>
      <c r="N60" s="150"/>
      <c r="O60" s="148"/>
      <c r="P60" s="151">
        <v>590.84</v>
      </c>
      <c r="HY60" s="64"/>
      <c r="HZ60" s="64"/>
      <c r="IA60" s="64"/>
      <c r="IB60" s="64"/>
      <c r="IC60" s="64"/>
      <c r="ID60" s="64"/>
      <c r="IE60" s="58" t="s">
        <v>126</v>
      </c>
      <c r="IF60" s="58"/>
      <c r="IG60" s="58"/>
      <c r="IH60" s="64"/>
      <c r="II60" s="58"/>
      <c r="IJ60" s="64"/>
    </row>
    <row r="61" spans="1:244" s="38" customFormat="1" ht="15" x14ac:dyDescent="0.25">
      <c r="A61" s="152"/>
      <c r="B61" s="146" t="s">
        <v>145</v>
      </c>
      <c r="C61" s="308" t="s">
        <v>146</v>
      </c>
      <c r="D61" s="308"/>
      <c r="E61" s="308"/>
      <c r="F61" s="308"/>
      <c r="G61" s="308"/>
      <c r="H61" s="147" t="s">
        <v>127</v>
      </c>
      <c r="I61" s="149">
        <v>1.27</v>
      </c>
      <c r="J61" s="148"/>
      <c r="K61" s="149">
        <v>1.27</v>
      </c>
      <c r="L61" s="153"/>
      <c r="M61" s="154"/>
      <c r="N61" s="155">
        <v>465.23</v>
      </c>
      <c r="O61" s="148"/>
      <c r="P61" s="156">
        <v>590.84</v>
      </c>
      <c r="HY61" s="64"/>
      <c r="HZ61" s="64"/>
      <c r="IA61" s="64"/>
      <c r="IB61" s="64"/>
      <c r="IC61" s="64"/>
      <c r="ID61" s="64"/>
      <c r="IE61" s="58"/>
      <c r="IF61" s="58" t="s">
        <v>146</v>
      </c>
      <c r="IG61" s="58"/>
      <c r="IH61" s="64"/>
      <c r="II61" s="58"/>
      <c r="IJ61" s="64"/>
    </row>
    <row r="62" spans="1:244" s="38" customFormat="1" ht="15" x14ac:dyDescent="0.25">
      <c r="A62" s="145"/>
      <c r="B62" s="146" t="s">
        <v>27</v>
      </c>
      <c r="C62" s="308" t="s">
        <v>34</v>
      </c>
      <c r="D62" s="308"/>
      <c r="E62" s="308"/>
      <c r="F62" s="308"/>
      <c r="G62" s="308"/>
      <c r="H62" s="147"/>
      <c r="I62" s="148"/>
      <c r="J62" s="148"/>
      <c r="K62" s="148"/>
      <c r="L62" s="150"/>
      <c r="M62" s="148"/>
      <c r="N62" s="150"/>
      <c r="O62" s="148"/>
      <c r="P62" s="151">
        <v>71.150000000000006</v>
      </c>
      <c r="HY62" s="64"/>
      <c r="HZ62" s="64"/>
      <c r="IA62" s="64"/>
      <c r="IB62" s="64"/>
      <c r="IC62" s="64"/>
      <c r="ID62" s="64"/>
      <c r="IE62" s="58" t="s">
        <v>34</v>
      </c>
      <c r="IF62" s="58"/>
      <c r="IG62" s="58"/>
      <c r="IH62" s="64"/>
      <c r="II62" s="58"/>
      <c r="IJ62" s="64"/>
    </row>
    <row r="63" spans="1:244" s="38" customFormat="1" ht="15" x14ac:dyDescent="0.25">
      <c r="A63" s="145"/>
      <c r="B63" s="146"/>
      <c r="C63" s="308" t="s">
        <v>130</v>
      </c>
      <c r="D63" s="308"/>
      <c r="E63" s="308"/>
      <c r="F63" s="308"/>
      <c r="G63" s="308"/>
      <c r="H63" s="147" t="s">
        <v>127</v>
      </c>
      <c r="I63" s="148"/>
      <c r="J63" s="148"/>
      <c r="K63" s="149">
        <v>0.13</v>
      </c>
      <c r="L63" s="150"/>
      <c r="M63" s="148"/>
      <c r="N63" s="150"/>
      <c r="O63" s="148"/>
      <c r="P63" s="151">
        <v>64.069999999999993</v>
      </c>
      <c r="HY63" s="64"/>
      <c r="HZ63" s="64"/>
      <c r="IA63" s="64"/>
      <c r="IB63" s="64"/>
      <c r="IC63" s="64"/>
      <c r="ID63" s="64"/>
      <c r="IE63" s="58" t="s">
        <v>130</v>
      </c>
      <c r="IF63" s="58"/>
      <c r="IG63" s="58"/>
      <c r="IH63" s="64"/>
      <c r="II63" s="58"/>
      <c r="IJ63" s="64"/>
    </row>
    <row r="64" spans="1:244" s="38" customFormat="1" ht="15" x14ac:dyDescent="0.25">
      <c r="A64" s="152"/>
      <c r="B64" s="146" t="s">
        <v>147</v>
      </c>
      <c r="C64" s="308" t="s">
        <v>148</v>
      </c>
      <c r="D64" s="308"/>
      <c r="E64" s="308"/>
      <c r="F64" s="308"/>
      <c r="G64" s="308"/>
      <c r="H64" s="147" t="s">
        <v>133</v>
      </c>
      <c r="I64" s="149">
        <v>0.06</v>
      </c>
      <c r="J64" s="148"/>
      <c r="K64" s="149">
        <v>0.06</v>
      </c>
      <c r="L64" s="157">
        <v>346.73</v>
      </c>
      <c r="M64" s="158">
        <v>1.41</v>
      </c>
      <c r="N64" s="155">
        <v>488.89</v>
      </c>
      <c r="O64" s="148"/>
      <c r="P64" s="156">
        <v>29.33</v>
      </c>
      <c r="HY64" s="64"/>
      <c r="HZ64" s="64"/>
      <c r="IA64" s="64"/>
      <c r="IB64" s="64"/>
      <c r="IC64" s="64"/>
      <c r="ID64" s="64"/>
      <c r="IE64" s="58"/>
      <c r="IF64" s="58" t="s">
        <v>148</v>
      </c>
      <c r="IG64" s="58"/>
      <c r="IH64" s="64"/>
      <c r="II64" s="58"/>
      <c r="IJ64" s="64"/>
    </row>
    <row r="65" spans="1:246" s="38" customFormat="1" ht="15" x14ac:dyDescent="0.25">
      <c r="A65" s="159"/>
      <c r="B65" s="146" t="s">
        <v>134</v>
      </c>
      <c r="C65" s="308" t="s">
        <v>135</v>
      </c>
      <c r="D65" s="308"/>
      <c r="E65" s="308"/>
      <c r="F65" s="308"/>
      <c r="G65" s="308"/>
      <c r="H65" s="147" t="s">
        <v>127</v>
      </c>
      <c r="I65" s="149">
        <v>0.06</v>
      </c>
      <c r="J65" s="148"/>
      <c r="K65" s="149">
        <v>0.06</v>
      </c>
      <c r="L65" s="150"/>
      <c r="M65" s="148"/>
      <c r="N65" s="160">
        <v>492.81</v>
      </c>
      <c r="O65" s="148"/>
      <c r="P65" s="151">
        <v>29.57</v>
      </c>
      <c r="HY65" s="64"/>
      <c r="HZ65" s="64"/>
      <c r="IA65" s="64"/>
      <c r="IB65" s="64"/>
      <c r="IC65" s="64"/>
      <c r="ID65" s="64"/>
      <c r="IE65" s="58"/>
      <c r="IF65" s="58"/>
      <c r="IG65" s="58" t="s">
        <v>135</v>
      </c>
      <c r="IH65" s="64"/>
      <c r="II65" s="58"/>
      <c r="IJ65" s="64"/>
    </row>
    <row r="66" spans="1:246" s="38" customFormat="1" ht="15" x14ac:dyDescent="0.25">
      <c r="A66" s="152"/>
      <c r="B66" s="146" t="s">
        <v>131</v>
      </c>
      <c r="C66" s="308" t="s">
        <v>132</v>
      </c>
      <c r="D66" s="308"/>
      <c r="E66" s="308"/>
      <c r="F66" s="308"/>
      <c r="G66" s="308"/>
      <c r="H66" s="147" t="s">
        <v>133</v>
      </c>
      <c r="I66" s="149">
        <v>7.0000000000000007E-2</v>
      </c>
      <c r="J66" s="148"/>
      <c r="K66" s="149">
        <v>7.0000000000000007E-2</v>
      </c>
      <c r="L66" s="157">
        <v>477.92</v>
      </c>
      <c r="M66" s="158">
        <v>1.25</v>
      </c>
      <c r="N66" s="155">
        <v>597.4</v>
      </c>
      <c r="O66" s="148"/>
      <c r="P66" s="156">
        <v>41.82</v>
      </c>
      <c r="HY66" s="64"/>
      <c r="HZ66" s="64"/>
      <c r="IA66" s="64"/>
      <c r="IB66" s="64"/>
      <c r="IC66" s="64"/>
      <c r="ID66" s="64"/>
      <c r="IE66" s="58"/>
      <c r="IF66" s="58" t="s">
        <v>132</v>
      </c>
      <c r="IG66" s="58"/>
      <c r="IH66" s="64"/>
      <c r="II66" s="58"/>
      <c r="IJ66" s="64"/>
    </row>
    <row r="67" spans="1:246" s="38" customFormat="1" ht="15" x14ac:dyDescent="0.25">
      <c r="A67" s="159"/>
      <c r="B67" s="146" t="s">
        <v>134</v>
      </c>
      <c r="C67" s="308" t="s">
        <v>135</v>
      </c>
      <c r="D67" s="308"/>
      <c r="E67" s="308"/>
      <c r="F67" s="308"/>
      <c r="G67" s="308"/>
      <c r="H67" s="147" t="s">
        <v>127</v>
      </c>
      <c r="I67" s="149">
        <v>7.0000000000000007E-2</v>
      </c>
      <c r="J67" s="148"/>
      <c r="K67" s="149">
        <v>7.0000000000000007E-2</v>
      </c>
      <c r="L67" s="150"/>
      <c r="M67" s="148"/>
      <c r="N67" s="160">
        <v>492.81</v>
      </c>
      <c r="O67" s="148"/>
      <c r="P67" s="151">
        <v>34.5</v>
      </c>
      <c r="HY67" s="64"/>
      <c r="HZ67" s="64"/>
      <c r="IA67" s="64"/>
      <c r="IB67" s="64"/>
      <c r="IC67" s="64"/>
      <c r="ID67" s="64"/>
      <c r="IE67" s="58"/>
      <c r="IF67" s="58"/>
      <c r="IG67" s="58" t="s">
        <v>135</v>
      </c>
      <c r="IH67" s="64"/>
      <c r="II67" s="58"/>
      <c r="IJ67" s="64"/>
    </row>
    <row r="68" spans="1:246" s="38" customFormat="1" ht="15" x14ac:dyDescent="0.25">
      <c r="A68" s="176" t="s">
        <v>149</v>
      </c>
      <c r="B68" s="177" t="s">
        <v>150</v>
      </c>
      <c r="C68" s="309" t="s">
        <v>151</v>
      </c>
      <c r="D68" s="309"/>
      <c r="E68" s="309"/>
      <c r="F68" s="309"/>
      <c r="G68" s="309"/>
      <c r="H68" s="178" t="s">
        <v>152</v>
      </c>
      <c r="I68" s="179">
        <v>0</v>
      </c>
      <c r="J68" s="180"/>
      <c r="K68" s="179">
        <v>0</v>
      </c>
      <c r="L68" s="181"/>
      <c r="M68" s="180"/>
      <c r="N68" s="181"/>
      <c r="O68" s="180"/>
      <c r="P68" s="182"/>
      <c r="HY68" s="64"/>
      <c r="HZ68" s="64"/>
      <c r="IA68" s="64"/>
      <c r="IB68" s="64"/>
      <c r="IC68" s="64"/>
      <c r="ID68" s="64"/>
      <c r="IE68" s="58"/>
      <c r="IF68" s="58"/>
      <c r="IG68" s="58"/>
      <c r="IH68" s="64"/>
      <c r="II68" s="58"/>
      <c r="IJ68" s="64"/>
      <c r="IK68" s="183" t="s">
        <v>151</v>
      </c>
    </row>
    <row r="69" spans="1:246" s="38" customFormat="1" ht="15" x14ac:dyDescent="0.25">
      <c r="A69" s="176" t="s">
        <v>149</v>
      </c>
      <c r="B69" s="177" t="s">
        <v>153</v>
      </c>
      <c r="C69" s="309" t="s">
        <v>154</v>
      </c>
      <c r="D69" s="309"/>
      <c r="E69" s="309"/>
      <c r="F69" s="309"/>
      <c r="G69" s="309"/>
      <c r="H69" s="178" t="s">
        <v>155</v>
      </c>
      <c r="I69" s="179">
        <v>0</v>
      </c>
      <c r="J69" s="180"/>
      <c r="K69" s="179">
        <v>0</v>
      </c>
      <c r="L69" s="181"/>
      <c r="M69" s="180"/>
      <c r="N69" s="181"/>
      <c r="O69" s="180"/>
      <c r="P69" s="182"/>
      <c r="HY69" s="64"/>
      <c r="HZ69" s="64"/>
      <c r="IA69" s="64"/>
      <c r="IB69" s="64"/>
      <c r="IC69" s="64"/>
      <c r="ID69" s="64"/>
      <c r="IE69" s="58"/>
      <c r="IF69" s="58"/>
      <c r="IG69" s="58"/>
      <c r="IH69" s="64"/>
      <c r="II69" s="58"/>
      <c r="IJ69" s="64"/>
      <c r="IK69" s="183" t="s">
        <v>154</v>
      </c>
    </row>
    <row r="70" spans="1:246" s="38" customFormat="1" ht="15" x14ac:dyDescent="0.25">
      <c r="A70" s="176" t="s">
        <v>149</v>
      </c>
      <c r="B70" s="177" t="s">
        <v>156</v>
      </c>
      <c r="C70" s="309" t="s">
        <v>157</v>
      </c>
      <c r="D70" s="309"/>
      <c r="E70" s="309"/>
      <c r="F70" s="309"/>
      <c r="G70" s="309"/>
      <c r="H70" s="178" t="s">
        <v>152</v>
      </c>
      <c r="I70" s="179">
        <v>0</v>
      </c>
      <c r="J70" s="180"/>
      <c r="K70" s="179">
        <v>0</v>
      </c>
      <c r="L70" s="181"/>
      <c r="M70" s="180"/>
      <c r="N70" s="181"/>
      <c r="O70" s="180"/>
      <c r="P70" s="182"/>
      <c r="HY70" s="64"/>
      <c r="HZ70" s="64"/>
      <c r="IA70" s="64"/>
      <c r="IB70" s="64"/>
      <c r="IC70" s="64"/>
      <c r="ID70" s="64"/>
      <c r="IE70" s="58"/>
      <c r="IF70" s="58"/>
      <c r="IG70" s="58"/>
      <c r="IH70" s="64"/>
      <c r="II70" s="58"/>
      <c r="IJ70" s="64"/>
      <c r="IK70" s="183" t="s">
        <v>157</v>
      </c>
    </row>
    <row r="71" spans="1:246" s="38" customFormat="1" ht="23.25" x14ac:dyDescent="0.25">
      <c r="A71" s="176" t="s">
        <v>149</v>
      </c>
      <c r="B71" s="177" t="s">
        <v>158</v>
      </c>
      <c r="C71" s="309" t="s">
        <v>159</v>
      </c>
      <c r="D71" s="309"/>
      <c r="E71" s="309"/>
      <c r="F71" s="309"/>
      <c r="G71" s="309"/>
      <c r="H71" s="178" t="s">
        <v>155</v>
      </c>
      <c r="I71" s="179">
        <v>0</v>
      </c>
      <c r="J71" s="180"/>
      <c r="K71" s="179">
        <v>0</v>
      </c>
      <c r="L71" s="181"/>
      <c r="M71" s="180"/>
      <c r="N71" s="181"/>
      <c r="O71" s="180"/>
      <c r="P71" s="182"/>
      <c r="HY71" s="64"/>
      <c r="HZ71" s="64"/>
      <c r="IA71" s="64"/>
      <c r="IB71" s="64"/>
      <c r="IC71" s="64"/>
      <c r="ID71" s="64"/>
      <c r="IE71" s="58"/>
      <c r="IF71" s="58"/>
      <c r="IG71" s="58"/>
      <c r="IH71" s="64"/>
      <c r="II71" s="58"/>
      <c r="IJ71" s="64"/>
      <c r="IK71" s="183" t="s">
        <v>159</v>
      </c>
    </row>
    <row r="72" spans="1:246" s="38" customFormat="1" ht="15" x14ac:dyDescent="0.25">
      <c r="A72" s="176" t="s">
        <v>149</v>
      </c>
      <c r="B72" s="177" t="s">
        <v>160</v>
      </c>
      <c r="C72" s="309" t="s">
        <v>161</v>
      </c>
      <c r="D72" s="309"/>
      <c r="E72" s="309"/>
      <c r="F72" s="309"/>
      <c r="G72" s="309"/>
      <c r="H72" s="178" t="s">
        <v>162</v>
      </c>
      <c r="I72" s="179">
        <v>0</v>
      </c>
      <c r="J72" s="180"/>
      <c r="K72" s="179">
        <v>0</v>
      </c>
      <c r="L72" s="181"/>
      <c r="M72" s="180"/>
      <c r="N72" s="181"/>
      <c r="O72" s="180"/>
      <c r="P72" s="182"/>
      <c r="HY72" s="64"/>
      <c r="HZ72" s="64"/>
      <c r="IA72" s="64"/>
      <c r="IB72" s="64"/>
      <c r="IC72" s="64"/>
      <c r="ID72" s="64"/>
      <c r="IE72" s="58"/>
      <c r="IF72" s="58"/>
      <c r="IG72" s="58"/>
      <c r="IH72" s="64"/>
      <c r="II72" s="58"/>
      <c r="IJ72" s="64"/>
      <c r="IK72" s="183" t="s">
        <v>161</v>
      </c>
    </row>
    <row r="73" spans="1:246" s="38" customFormat="1" ht="15" x14ac:dyDescent="0.25">
      <c r="A73" s="176" t="s">
        <v>149</v>
      </c>
      <c r="B73" s="177" t="s">
        <v>163</v>
      </c>
      <c r="C73" s="309" t="s">
        <v>164</v>
      </c>
      <c r="D73" s="309"/>
      <c r="E73" s="309"/>
      <c r="F73" s="309"/>
      <c r="G73" s="309"/>
      <c r="H73" s="178" t="s">
        <v>152</v>
      </c>
      <c r="I73" s="179">
        <v>0</v>
      </c>
      <c r="J73" s="180"/>
      <c r="K73" s="179">
        <v>0</v>
      </c>
      <c r="L73" s="181"/>
      <c r="M73" s="180"/>
      <c r="N73" s="181"/>
      <c r="O73" s="180"/>
      <c r="P73" s="182"/>
      <c r="HY73" s="64"/>
      <c r="HZ73" s="64"/>
      <c r="IA73" s="64"/>
      <c r="IB73" s="64"/>
      <c r="IC73" s="64"/>
      <c r="ID73" s="64"/>
      <c r="IE73" s="58"/>
      <c r="IF73" s="58"/>
      <c r="IG73" s="58"/>
      <c r="IH73" s="64"/>
      <c r="II73" s="58"/>
      <c r="IJ73" s="64"/>
      <c r="IK73" s="183" t="s">
        <v>164</v>
      </c>
    </row>
    <row r="74" spans="1:246" s="38" customFormat="1" ht="15" x14ac:dyDescent="0.25">
      <c r="A74" s="161"/>
      <c r="B74" s="162"/>
      <c r="C74" s="303" t="s">
        <v>136</v>
      </c>
      <c r="D74" s="303"/>
      <c r="E74" s="303"/>
      <c r="F74" s="303"/>
      <c r="G74" s="303"/>
      <c r="H74" s="137"/>
      <c r="I74" s="138"/>
      <c r="J74" s="138"/>
      <c r="K74" s="138"/>
      <c r="L74" s="140"/>
      <c r="M74" s="138"/>
      <c r="N74" s="163"/>
      <c r="O74" s="138"/>
      <c r="P74" s="164">
        <v>726.06</v>
      </c>
      <c r="HY74" s="64"/>
      <c r="HZ74" s="64"/>
      <c r="IA74" s="64"/>
      <c r="IB74" s="64"/>
      <c r="IC74" s="64"/>
      <c r="ID74" s="64"/>
      <c r="IE74" s="58"/>
      <c r="IF74" s="58"/>
      <c r="IG74" s="58"/>
      <c r="IH74" s="64" t="s">
        <v>136</v>
      </c>
      <c r="II74" s="58"/>
      <c r="IJ74" s="64"/>
      <c r="IK74" s="183"/>
    </row>
    <row r="75" spans="1:246" s="38" customFormat="1" ht="15" x14ac:dyDescent="0.25">
      <c r="A75" s="159"/>
      <c r="B75" s="146"/>
      <c r="C75" s="308" t="s">
        <v>59</v>
      </c>
      <c r="D75" s="308"/>
      <c r="E75" s="308"/>
      <c r="F75" s="308"/>
      <c r="G75" s="308"/>
      <c r="H75" s="147"/>
      <c r="I75" s="148"/>
      <c r="J75" s="148"/>
      <c r="K75" s="148"/>
      <c r="L75" s="150"/>
      <c r="M75" s="148"/>
      <c r="N75" s="150"/>
      <c r="O75" s="148"/>
      <c r="P75" s="151">
        <v>654.91</v>
      </c>
      <c r="HY75" s="64"/>
      <c r="HZ75" s="64"/>
      <c r="IA75" s="64"/>
      <c r="IB75" s="64"/>
      <c r="IC75" s="64"/>
      <c r="ID75" s="64"/>
      <c r="IE75" s="58"/>
      <c r="IF75" s="58"/>
      <c r="IG75" s="58"/>
      <c r="IH75" s="64"/>
      <c r="II75" s="58" t="s">
        <v>59</v>
      </c>
      <c r="IJ75" s="64"/>
      <c r="IK75" s="183"/>
    </row>
    <row r="76" spans="1:246" s="38" customFormat="1" ht="15" x14ac:dyDescent="0.25">
      <c r="A76" s="159"/>
      <c r="B76" s="146" t="s">
        <v>137</v>
      </c>
      <c r="C76" s="308" t="s">
        <v>138</v>
      </c>
      <c r="D76" s="308"/>
      <c r="E76" s="308"/>
      <c r="F76" s="308"/>
      <c r="G76" s="308"/>
      <c r="H76" s="147" t="s">
        <v>139</v>
      </c>
      <c r="I76" s="165">
        <v>103</v>
      </c>
      <c r="J76" s="148"/>
      <c r="K76" s="165">
        <v>103</v>
      </c>
      <c r="L76" s="150"/>
      <c r="M76" s="148"/>
      <c r="N76" s="150"/>
      <c r="O76" s="148"/>
      <c r="P76" s="151">
        <v>674.56</v>
      </c>
      <c r="HY76" s="64"/>
      <c r="HZ76" s="64"/>
      <c r="IA76" s="64"/>
      <c r="IB76" s="64"/>
      <c r="IC76" s="64"/>
      <c r="ID76" s="64"/>
      <c r="IE76" s="58"/>
      <c r="IF76" s="58"/>
      <c r="IG76" s="58"/>
      <c r="IH76" s="64"/>
      <c r="II76" s="58" t="s">
        <v>138</v>
      </c>
      <c r="IJ76" s="64"/>
      <c r="IK76" s="183"/>
    </row>
    <row r="77" spans="1:246" s="38" customFormat="1" ht="15" x14ac:dyDescent="0.25">
      <c r="A77" s="159"/>
      <c r="B77" s="146" t="s">
        <v>140</v>
      </c>
      <c r="C77" s="308" t="s">
        <v>141</v>
      </c>
      <c r="D77" s="308"/>
      <c r="E77" s="308"/>
      <c r="F77" s="308"/>
      <c r="G77" s="308"/>
      <c r="H77" s="147" t="s">
        <v>139</v>
      </c>
      <c r="I77" s="165">
        <v>60</v>
      </c>
      <c r="J77" s="148"/>
      <c r="K77" s="165">
        <v>60</v>
      </c>
      <c r="L77" s="150"/>
      <c r="M77" s="148"/>
      <c r="N77" s="150"/>
      <c r="O77" s="148"/>
      <c r="P77" s="151">
        <v>392.95</v>
      </c>
      <c r="HY77" s="64"/>
      <c r="HZ77" s="64"/>
      <c r="IA77" s="64"/>
      <c r="IB77" s="64"/>
      <c r="IC77" s="64"/>
      <c r="ID77" s="64"/>
      <c r="IE77" s="58"/>
      <c r="IF77" s="58"/>
      <c r="IG77" s="58"/>
      <c r="IH77" s="64"/>
      <c r="II77" s="58" t="s">
        <v>141</v>
      </c>
      <c r="IJ77" s="64"/>
      <c r="IK77" s="183"/>
    </row>
    <row r="78" spans="1:246" s="38" customFormat="1" ht="15" x14ac:dyDescent="0.25">
      <c r="A78" s="166"/>
      <c r="B78" s="167"/>
      <c r="C78" s="303" t="s">
        <v>142</v>
      </c>
      <c r="D78" s="303"/>
      <c r="E78" s="303"/>
      <c r="F78" s="303"/>
      <c r="G78" s="303"/>
      <c r="H78" s="137"/>
      <c r="I78" s="138"/>
      <c r="J78" s="138"/>
      <c r="K78" s="138"/>
      <c r="L78" s="140"/>
      <c r="M78" s="138"/>
      <c r="N78" s="163">
        <v>1793.57</v>
      </c>
      <c r="O78" s="138"/>
      <c r="P78" s="164">
        <v>1793.57</v>
      </c>
      <c r="HY78" s="64"/>
      <c r="HZ78" s="64"/>
      <c r="IA78" s="64"/>
      <c r="IB78" s="64"/>
      <c r="IC78" s="64"/>
      <c r="ID78" s="64"/>
      <c r="IE78" s="58"/>
      <c r="IF78" s="58"/>
      <c r="IG78" s="58"/>
      <c r="IH78" s="64"/>
      <c r="II78" s="58"/>
      <c r="IJ78" s="64" t="s">
        <v>142</v>
      </c>
      <c r="IK78" s="183"/>
    </row>
    <row r="79" spans="1:246" s="38" customFormat="1" ht="0.75" customHeight="1" x14ac:dyDescent="0.25">
      <c r="A79" s="170"/>
      <c r="B79" s="171"/>
      <c r="C79" s="171"/>
      <c r="D79" s="171"/>
      <c r="E79" s="171"/>
      <c r="F79" s="171"/>
      <c r="G79" s="171"/>
      <c r="H79" s="172"/>
      <c r="I79" s="173"/>
      <c r="J79" s="173"/>
      <c r="K79" s="173"/>
      <c r="L79" s="174"/>
      <c r="M79" s="173"/>
      <c r="N79" s="174"/>
      <c r="O79" s="173"/>
      <c r="P79" s="175"/>
      <c r="HY79" s="64"/>
      <c r="HZ79" s="64"/>
      <c r="IA79" s="64"/>
      <c r="IB79" s="64"/>
      <c r="IC79" s="64"/>
      <c r="ID79" s="64"/>
      <c r="IE79" s="58"/>
      <c r="IF79" s="58"/>
      <c r="IG79" s="58"/>
      <c r="IH79" s="64"/>
      <c r="II79" s="58"/>
      <c r="IJ79" s="64"/>
      <c r="IK79" s="183"/>
    </row>
    <row r="80" spans="1:246" s="38" customFormat="1" ht="15" x14ac:dyDescent="0.25">
      <c r="A80" s="305" t="s">
        <v>165</v>
      </c>
      <c r="B80" s="306"/>
      <c r="C80" s="306"/>
      <c r="D80" s="306"/>
      <c r="E80" s="306"/>
      <c r="F80" s="306"/>
      <c r="G80" s="306"/>
      <c r="H80" s="306"/>
      <c r="I80" s="306"/>
      <c r="J80" s="306"/>
      <c r="K80" s="306"/>
      <c r="L80" s="306"/>
      <c r="M80" s="306"/>
      <c r="N80" s="306"/>
      <c r="O80" s="306"/>
      <c r="P80" s="307"/>
      <c r="HY80" s="64"/>
      <c r="HZ80" s="64"/>
      <c r="IA80" s="64"/>
      <c r="IB80" s="64"/>
      <c r="IC80" s="64"/>
      <c r="ID80" s="64"/>
      <c r="IE80" s="58"/>
      <c r="IF80" s="58"/>
      <c r="IG80" s="58"/>
      <c r="IH80" s="64"/>
      <c r="II80" s="58"/>
      <c r="IJ80" s="64"/>
      <c r="IK80" s="183"/>
      <c r="IL80" s="91" t="s">
        <v>165</v>
      </c>
    </row>
    <row r="81" spans="1:247" s="38" customFormat="1" ht="23.25" x14ac:dyDescent="0.25">
      <c r="A81" s="135" t="s">
        <v>166</v>
      </c>
      <c r="B81" s="136" t="s">
        <v>167</v>
      </c>
      <c r="C81" s="304" t="s">
        <v>168</v>
      </c>
      <c r="D81" s="304"/>
      <c r="E81" s="304"/>
      <c r="F81" s="304"/>
      <c r="G81" s="304"/>
      <c r="H81" s="137" t="s">
        <v>162</v>
      </c>
      <c r="I81" s="138">
        <v>1</v>
      </c>
      <c r="J81" s="139">
        <v>1</v>
      </c>
      <c r="K81" s="139">
        <v>1</v>
      </c>
      <c r="L81" s="140"/>
      <c r="M81" s="138"/>
      <c r="N81" s="141"/>
      <c r="O81" s="138"/>
      <c r="P81" s="142"/>
      <c r="Q81" s="143"/>
      <c r="R81" s="144"/>
      <c r="HY81" s="64"/>
      <c r="HZ81" s="64" t="s">
        <v>168</v>
      </c>
      <c r="IA81" s="64" t="s">
        <v>4</v>
      </c>
      <c r="IB81" s="64" t="s">
        <v>4</v>
      </c>
      <c r="IC81" s="64" t="s">
        <v>4</v>
      </c>
      <c r="ID81" s="64" t="s">
        <v>4</v>
      </c>
      <c r="IE81" s="58"/>
      <c r="IF81" s="58"/>
      <c r="IG81" s="58"/>
      <c r="IH81" s="64"/>
      <c r="II81" s="58"/>
      <c r="IJ81" s="64"/>
      <c r="IK81" s="183"/>
    </row>
    <row r="82" spans="1:247" s="38" customFormat="1" ht="15" x14ac:dyDescent="0.25">
      <c r="A82" s="145"/>
      <c r="B82" s="146" t="s">
        <v>22</v>
      </c>
      <c r="C82" s="308" t="s">
        <v>126</v>
      </c>
      <c r="D82" s="308"/>
      <c r="E82" s="308"/>
      <c r="F82" s="308"/>
      <c r="G82" s="308"/>
      <c r="H82" s="147" t="s">
        <v>127</v>
      </c>
      <c r="I82" s="148"/>
      <c r="J82" s="148"/>
      <c r="K82" s="149">
        <v>0.28000000000000003</v>
      </c>
      <c r="L82" s="150"/>
      <c r="M82" s="148"/>
      <c r="N82" s="150"/>
      <c r="O82" s="148"/>
      <c r="P82" s="151">
        <v>142.11000000000001</v>
      </c>
      <c r="HY82" s="64"/>
      <c r="HZ82" s="64"/>
      <c r="IA82" s="64"/>
      <c r="IB82" s="64"/>
      <c r="IC82" s="64"/>
      <c r="ID82" s="64"/>
      <c r="IE82" s="58" t="s">
        <v>126</v>
      </c>
      <c r="IF82" s="58"/>
      <c r="IG82" s="58"/>
      <c r="IH82" s="64"/>
      <c r="II82" s="58"/>
      <c r="IJ82" s="64"/>
      <c r="IK82" s="183"/>
    </row>
    <row r="83" spans="1:247" s="38" customFormat="1" ht="15" x14ac:dyDescent="0.25">
      <c r="A83" s="152"/>
      <c r="B83" s="146" t="s">
        <v>169</v>
      </c>
      <c r="C83" s="308" t="s">
        <v>170</v>
      </c>
      <c r="D83" s="308"/>
      <c r="E83" s="308"/>
      <c r="F83" s="308"/>
      <c r="G83" s="308"/>
      <c r="H83" s="147" t="s">
        <v>127</v>
      </c>
      <c r="I83" s="149">
        <v>0.28000000000000003</v>
      </c>
      <c r="J83" s="148"/>
      <c r="K83" s="149">
        <v>0.28000000000000003</v>
      </c>
      <c r="L83" s="153"/>
      <c r="M83" s="154"/>
      <c r="N83" s="155">
        <v>507.52</v>
      </c>
      <c r="O83" s="148"/>
      <c r="P83" s="156">
        <v>142.11000000000001</v>
      </c>
      <c r="HY83" s="64"/>
      <c r="HZ83" s="64"/>
      <c r="IA83" s="64"/>
      <c r="IB83" s="64"/>
      <c r="IC83" s="64"/>
      <c r="ID83" s="64"/>
      <c r="IE83" s="58"/>
      <c r="IF83" s="58" t="s">
        <v>170</v>
      </c>
      <c r="IG83" s="58"/>
      <c r="IH83" s="64"/>
      <c r="II83" s="58"/>
      <c r="IJ83" s="64"/>
      <c r="IK83" s="183"/>
    </row>
    <row r="84" spans="1:247" s="38" customFormat="1" ht="15" x14ac:dyDescent="0.25">
      <c r="A84" s="145"/>
      <c r="B84" s="146" t="s">
        <v>27</v>
      </c>
      <c r="C84" s="308" t="s">
        <v>34</v>
      </c>
      <c r="D84" s="308"/>
      <c r="E84" s="308"/>
      <c r="F84" s="308"/>
      <c r="G84" s="308"/>
      <c r="H84" s="147"/>
      <c r="I84" s="148"/>
      <c r="J84" s="148"/>
      <c r="K84" s="148"/>
      <c r="L84" s="150"/>
      <c r="M84" s="148"/>
      <c r="N84" s="150"/>
      <c r="O84" s="148"/>
      <c r="P84" s="151">
        <v>22.1</v>
      </c>
      <c r="HY84" s="64"/>
      <c r="HZ84" s="64"/>
      <c r="IA84" s="64"/>
      <c r="IB84" s="64"/>
      <c r="IC84" s="64"/>
      <c r="ID84" s="64"/>
      <c r="IE84" s="58" t="s">
        <v>34</v>
      </c>
      <c r="IF84" s="58"/>
      <c r="IG84" s="58"/>
      <c r="IH84" s="64"/>
      <c r="II84" s="58"/>
      <c r="IJ84" s="64"/>
      <c r="IK84" s="183"/>
    </row>
    <row r="85" spans="1:247" s="38" customFormat="1" ht="15" x14ac:dyDescent="0.25">
      <c r="A85" s="145"/>
      <c r="B85" s="146"/>
      <c r="C85" s="308" t="s">
        <v>130</v>
      </c>
      <c r="D85" s="308"/>
      <c r="E85" s="308"/>
      <c r="F85" s="308"/>
      <c r="G85" s="308"/>
      <c r="H85" s="147" t="s">
        <v>127</v>
      </c>
      <c r="I85" s="148"/>
      <c r="J85" s="148"/>
      <c r="K85" s="149">
        <v>0.02</v>
      </c>
      <c r="L85" s="150"/>
      <c r="M85" s="148"/>
      <c r="N85" s="150"/>
      <c r="O85" s="148"/>
      <c r="P85" s="151">
        <v>11.55</v>
      </c>
      <c r="HY85" s="64"/>
      <c r="HZ85" s="64"/>
      <c r="IA85" s="64"/>
      <c r="IB85" s="64"/>
      <c r="IC85" s="64"/>
      <c r="ID85" s="64"/>
      <c r="IE85" s="58" t="s">
        <v>130</v>
      </c>
      <c r="IF85" s="58"/>
      <c r="IG85" s="58"/>
      <c r="IH85" s="64"/>
      <c r="II85" s="58"/>
      <c r="IJ85" s="64"/>
      <c r="IK85" s="183"/>
    </row>
    <row r="86" spans="1:247" s="38" customFormat="1" ht="15" x14ac:dyDescent="0.25">
      <c r="A86" s="152"/>
      <c r="B86" s="146" t="s">
        <v>171</v>
      </c>
      <c r="C86" s="308" t="s">
        <v>172</v>
      </c>
      <c r="D86" s="308"/>
      <c r="E86" s="308"/>
      <c r="F86" s="308"/>
      <c r="G86" s="308"/>
      <c r="H86" s="147" t="s">
        <v>133</v>
      </c>
      <c r="I86" s="149">
        <v>0.01</v>
      </c>
      <c r="J86" s="148"/>
      <c r="K86" s="149">
        <v>0.01</v>
      </c>
      <c r="L86" s="153"/>
      <c r="M86" s="154"/>
      <c r="N86" s="155">
        <v>1612.5</v>
      </c>
      <c r="O86" s="148"/>
      <c r="P86" s="156">
        <v>16.13</v>
      </c>
      <c r="HY86" s="64"/>
      <c r="HZ86" s="64"/>
      <c r="IA86" s="64"/>
      <c r="IB86" s="64"/>
      <c r="IC86" s="64"/>
      <c r="ID86" s="64"/>
      <c r="IE86" s="58"/>
      <c r="IF86" s="58" t="s">
        <v>172</v>
      </c>
      <c r="IG86" s="58"/>
      <c r="IH86" s="64"/>
      <c r="II86" s="58"/>
      <c r="IJ86" s="64"/>
      <c r="IK86" s="183"/>
    </row>
    <row r="87" spans="1:247" s="38" customFormat="1" ht="15" x14ac:dyDescent="0.25">
      <c r="A87" s="159"/>
      <c r="B87" s="146" t="s">
        <v>173</v>
      </c>
      <c r="C87" s="308" t="s">
        <v>174</v>
      </c>
      <c r="D87" s="308"/>
      <c r="E87" s="308"/>
      <c r="F87" s="308"/>
      <c r="G87" s="308"/>
      <c r="H87" s="147" t="s">
        <v>127</v>
      </c>
      <c r="I87" s="149">
        <v>0.01</v>
      </c>
      <c r="J87" s="148"/>
      <c r="K87" s="149">
        <v>0.01</v>
      </c>
      <c r="L87" s="150"/>
      <c r="M87" s="148"/>
      <c r="N87" s="160">
        <v>661.99</v>
      </c>
      <c r="O87" s="148"/>
      <c r="P87" s="151">
        <v>6.62</v>
      </c>
      <c r="HY87" s="64"/>
      <c r="HZ87" s="64"/>
      <c r="IA87" s="64"/>
      <c r="IB87" s="64"/>
      <c r="IC87" s="64"/>
      <c r="ID87" s="64"/>
      <c r="IE87" s="58"/>
      <c r="IF87" s="58"/>
      <c r="IG87" s="58" t="s">
        <v>174</v>
      </c>
      <c r="IH87" s="64"/>
      <c r="II87" s="58"/>
      <c r="IJ87" s="64"/>
      <c r="IK87" s="183"/>
    </row>
    <row r="88" spans="1:247" s="38" customFormat="1" ht="15" x14ac:dyDescent="0.25">
      <c r="A88" s="152"/>
      <c r="B88" s="146" t="s">
        <v>131</v>
      </c>
      <c r="C88" s="308" t="s">
        <v>132</v>
      </c>
      <c r="D88" s="308"/>
      <c r="E88" s="308"/>
      <c r="F88" s="308"/>
      <c r="G88" s="308"/>
      <c r="H88" s="147" t="s">
        <v>133</v>
      </c>
      <c r="I88" s="149">
        <v>0.01</v>
      </c>
      <c r="J88" s="148"/>
      <c r="K88" s="149">
        <v>0.01</v>
      </c>
      <c r="L88" s="157">
        <v>477.92</v>
      </c>
      <c r="M88" s="158">
        <v>1.25</v>
      </c>
      <c r="N88" s="155">
        <v>597.4</v>
      </c>
      <c r="O88" s="148"/>
      <c r="P88" s="156">
        <v>5.97</v>
      </c>
      <c r="HY88" s="64"/>
      <c r="HZ88" s="64"/>
      <c r="IA88" s="64"/>
      <c r="IB88" s="64"/>
      <c r="IC88" s="64"/>
      <c r="ID88" s="64"/>
      <c r="IE88" s="58"/>
      <c r="IF88" s="58" t="s">
        <v>132</v>
      </c>
      <c r="IG88" s="58"/>
      <c r="IH88" s="64"/>
      <c r="II88" s="58"/>
      <c r="IJ88" s="64"/>
      <c r="IK88" s="183"/>
    </row>
    <row r="89" spans="1:247" s="38" customFormat="1" ht="15" x14ac:dyDescent="0.25">
      <c r="A89" s="159"/>
      <c r="B89" s="146" t="s">
        <v>134</v>
      </c>
      <c r="C89" s="308" t="s">
        <v>135</v>
      </c>
      <c r="D89" s="308"/>
      <c r="E89" s="308"/>
      <c r="F89" s="308"/>
      <c r="G89" s="308"/>
      <c r="H89" s="147" t="s">
        <v>127</v>
      </c>
      <c r="I89" s="149">
        <v>0.01</v>
      </c>
      <c r="J89" s="148"/>
      <c r="K89" s="149">
        <v>0.01</v>
      </c>
      <c r="L89" s="150"/>
      <c r="M89" s="148"/>
      <c r="N89" s="160">
        <v>492.81</v>
      </c>
      <c r="O89" s="148"/>
      <c r="P89" s="151">
        <v>4.93</v>
      </c>
      <c r="HY89" s="64"/>
      <c r="HZ89" s="64"/>
      <c r="IA89" s="64"/>
      <c r="IB89" s="64"/>
      <c r="IC89" s="64"/>
      <c r="ID89" s="64"/>
      <c r="IE89" s="58"/>
      <c r="IF89" s="58"/>
      <c r="IG89" s="58" t="s">
        <v>135</v>
      </c>
      <c r="IH89" s="64"/>
      <c r="II89" s="58"/>
      <c r="IJ89" s="64"/>
      <c r="IK89" s="183"/>
    </row>
    <row r="90" spans="1:247" s="38" customFormat="1" ht="15" x14ac:dyDescent="0.25">
      <c r="A90" s="145"/>
      <c r="B90" s="146" t="s">
        <v>175</v>
      </c>
      <c r="C90" s="308" t="s">
        <v>36</v>
      </c>
      <c r="D90" s="308"/>
      <c r="E90" s="308"/>
      <c r="F90" s="308"/>
      <c r="G90" s="308"/>
      <c r="H90" s="147"/>
      <c r="I90" s="148"/>
      <c r="J90" s="148"/>
      <c r="K90" s="148"/>
      <c r="L90" s="150"/>
      <c r="M90" s="148"/>
      <c r="N90" s="150"/>
      <c r="O90" s="148"/>
      <c r="P90" s="151">
        <v>4.59</v>
      </c>
      <c r="HY90" s="64"/>
      <c r="HZ90" s="64"/>
      <c r="IA90" s="64"/>
      <c r="IB90" s="64"/>
      <c r="IC90" s="64"/>
      <c r="ID90" s="64"/>
      <c r="IE90" s="58" t="s">
        <v>36</v>
      </c>
      <c r="IF90" s="58"/>
      <c r="IG90" s="58"/>
      <c r="IH90" s="64"/>
      <c r="II90" s="58"/>
      <c r="IJ90" s="64"/>
      <c r="IK90" s="183"/>
    </row>
    <row r="91" spans="1:247" s="38" customFormat="1" ht="15" x14ac:dyDescent="0.25">
      <c r="A91" s="152"/>
      <c r="B91" s="146" t="s">
        <v>176</v>
      </c>
      <c r="C91" s="308" t="s">
        <v>177</v>
      </c>
      <c r="D91" s="308"/>
      <c r="E91" s="308"/>
      <c r="F91" s="308"/>
      <c r="G91" s="308"/>
      <c r="H91" s="147" t="s">
        <v>155</v>
      </c>
      <c r="I91" s="184">
        <v>3.0000000000000001E-5</v>
      </c>
      <c r="J91" s="148"/>
      <c r="K91" s="184">
        <v>3.0000000000000001E-5</v>
      </c>
      <c r="L91" s="185">
        <v>127406</v>
      </c>
      <c r="M91" s="186">
        <v>1.2</v>
      </c>
      <c r="N91" s="155">
        <v>152887.20000000001</v>
      </c>
      <c r="O91" s="148"/>
      <c r="P91" s="156">
        <v>4.59</v>
      </c>
      <c r="HY91" s="64"/>
      <c r="HZ91" s="64"/>
      <c r="IA91" s="64"/>
      <c r="IB91" s="64"/>
      <c r="IC91" s="64"/>
      <c r="ID91" s="64"/>
      <c r="IE91" s="58"/>
      <c r="IF91" s="58" t="s">
        <v>177</v>
      </c>
      <c r="IG91" s="58"/>
      <c r="IH91" s="64"/>
      <c r="II91" s="58"/>
      <c r="IJ91" s="64"/>
      <c r="IK91" s="183"/>
    </row>
    <row r="92" spans="1:247" s="38" customFormat="1" ht="15" x14ac:dyDescent="0.25">
      <c r="A92" s="161"/>
      <c r="B92" s="162"/>
      <c r="C92" s="303" t="s">
        <v>136</v>
      </c>
      <c r="D92" s="303"/>
      <c r="E92" s="303"/>
      <c r="F92" s="303"/>
      <c r="G92" s="303"/>
      <c r="H92" s="137"/>
      <c r="I92" s="138"/>
      <c r="J92" s="138"/>
      <c r="K92" s="138"/>
      <c r="L92" s="140"/>
      <c r="M92" s="138"/>
      <c r="N92" s="163"/>
      <c r="O92" s="138"/>
      <c r="P92" s="164">
        <v>180.35</v>
      </c>
      <c r="HY92" s="64"/>
      <c r="HZ92" s="64"/>
      <c r="IA92" s="64"/>
      <c r="IB92" s="64"/>
      <c r="IC92" s="64"/>
      <c r="ID92" s="64"/>
      <c r="IE92" s="58"/>
      <c r="IF92" s="58"/>
      <c r="IG92" s="58"/>
      <c r="IH92" s="64" t="s">
        <v>136</v>
      </c>
      <c r="II92" s="58"/>
      <c r="IJ92" s="64"/>
      <c r="IK92" s="183"/>
    </row>
    <row r="93" spans="1:247" s="38" customFormat="1" ht="23.25" x14ac:dyDescent="0.25">
      <c r="A93" s="159" t="s">
        <v>178</v>
      </c>
      <c r="B93" s="146" t="s">
        <v>179</v>
      </c>
      <c r="C93" s="308" t="s">
        <v>180</v>
      </c>
      <c r="D93" s="308"/>
      <c r="E93" s="308"/>
      <c r="F93" s="308"/>
      <c r="G93" s="308"/>
      <c r="H93" s="147" t="s">
        <v>139</v>
      </c>
      <c r="I93" s="165">
        <v>2</v>
      </c>
      <c r="J93" s="148"/>
      <c r="K93" s="165">
        <v>2</v>
      </c>
      <c r="L93" s="150"/>
      <c r="M93" s="148"/>
      <c r="N93" s="150"/>
      <c r="O93" s="148"/>
      <c r="P93" s="151">
        <v>2.84</v>
      </c>
      <c r="HY93" s="64"/>
      <c r="HZ93" s="64"/>
      <c r="IA93" s="64"/>
      <c r="IB93" s="64"/>
      <c r="IC93" s="64"/>
      <c r="ID93" s="64"/>
      <c r="IE93" s="58"/>
      <c r="IF93" s="58"/>
      <c r="IG93" s="58"/>
      <c r="IH93" s="64"/>
      <c r="II93" s="58"/>
      <c r="IJ93" s="64"/>
      <c r="IK93" s="183"/>
      <c r="IM93" s="58" t="s">
        <v>180</v>
      </c>
    </row>
    <row r="94" spans="1:247" s="38" customFormat="1" ht="15" x14ac:dyDescent="0.25">
      <c r="A94" s="159"/>
      <c r="B94" s="146"/>
      <c r="C94" s="308" t="s">
        <v>59</v>
      </c>
      <c r="D94" s="308"/>
      <c r="E94" s="308"/>
      <c r="F94" s="308"/>
      <c r="G94" s="308"/>
      <c r="H94" s="147"/>
      <c r="I94" s="148"/>
      <c r="J94" s="148"/>
      <c r="K94" s="148"/>
      <c r="L94" s="150"/>
      <c r="M94" s="148"/>
      <c r="N94" s="150"/>
      <c r="O94" s="148"/>
      <c r="P94" s="151">
        <v>153.66</v>
      </c>
      <c r="HY94" s="64"/>
      <c r="HZ94" s="64"/>
      <c r="IA94" s="64"/>
      <c r="IB94" s="64"/>
      <c r="IC94" s="64"/>
      <c r="ID94" s="64"/>
      <c r="IE94" s="58"/>
      <c r="IF94" s="58"/>
      <c r="IG94" s="58"/>
      <c r="IH94" s="64"/>
      <c r="II94" s="58" t="s">
        <v>59</v>
      </c>
      <c r="IJ94" s="64"/>
      <c r="IK94" s="183"/>
      <c r="IM94" s="58"/>
    </row>
    <row r="95" spans="1:247" s="38" customFormat="1" ht="15" x14ac:dyDescent="0.25">
      <c r="A95" s="159"/>
      <c r="B95" s="146" t="s">
        <v>181</v>
      </c>
      <c r="C95" s="308" t="s">
        <v>182</v>
      </c>
      <c r="D95" s="308"/>
      <c r="E95" s="308"/>
      <c r="F95" s="308"/>
      <c r="G95" s="308"/>
      <c r="H95" s="147" t="s">
        <v>139</v>
      </c>
      <c r="I95" s="165">
        <v>97</v>
      </c>
      <c r="J95" s="148"/>
      <c r="K95" s="165">
        <v>97</v>
      </c>
      <c r="L95" s="150"/>
      <c r="M95" s="148"/>
      <c r="N95" s="150"/>
      <c r="O95" s="148"/>
      <c r="P95" s="151">
        <v>149.05000000000001</v>
      </c>
      <c r="HY95" s="64"/>
      <c r="HZ95" s="64"/>
      <c r="IA95" s="64"/>
      <c r="IB95" s="64"/>
      <c r="IC95" s="64"/>
      <c r="ID95" s="64"/>
      <c r="IE95" s="58"/>
      <c r="IF95" s="58"/>
      <c r="IG95" s="58"/>
      <c r="IH95" s="64"/>
      <c r="II95" s="58" t="s">
        <v>182</v>
      </c>
      <c r="IJ95" s="64"/>
      <c r="IK95" s="183"/>
      <c r="IM95" s="58"/>
    </row>
    <row r="96" spans="1:247" s="38" customFormat="1" ht="15" x14ac:dyDescent="0.25">
      <c r="A96" s="159"/>
      <c r="B96" s="146" t="s">
        <v>183</v>
      </c>
      <c r="C96" s="308" t="s">
        <v>184</v>
      </c>
      <c r="D96" s="308"/>
      <c r="E96" s="308"/>
      <c r="F96" s="308"/>
      <c r="G96" s="308"/>
      <c r="H96" s="147" t="s">
        <v>139</v>
      </c>
      <c r="I96" s="165">
        <v>51</v>
      </c>
      <c r="J96" s="148"/>
      <c r="K96" s="165">
        <v>51</v>
      </c>
      <c r="L96" s="150"/>
      <c r="M96" s="148"/>
      <c r="N96" s="150"/>
      <c r="O96" s="148"/>
      <c r="P96" s="151">
        <v>78.37</v>
      </c>
      <c r="HY96" s="64"/>
      <c r="HZ96" s="64"/>
      <c r="IA96" s="64"/>
      <c r="IB96" s="64"/>
      <c r="IC96" s="64"/>
      <c r="ID96" s="64"/>
      <c r="IE96" s="58"/>
      <c r="IF96" s="58"/>
      <c r="IG96" s="58"/>
      <c r="IH96" s="64"/>
      <c r="II96" s="58" t="s">
        <v>184</v>
      </c>
      <c r="IJ96" s="64"/>
      <c r="IK96" s="183"/>
      <c r="IM96" s="58"/>
    </row>
    <row r="97" spans="1:247" s="38" customFormat="1" ht="15" x14ac:dyDescent="0.25">
      <c r="A97" s="166"/>
      <c r="B97" s="167"/>
      <c r="C97" s="303" t="s">
        <v>142</v>
      </c>
      <c r="D97" s="303"/>
      <c r="E97" s="303"/>
      <c r="F97" s="303"/>
      <c r="G97" s="303"/>
      <c r="H97" s="137"/>
      <c r="I97" s="138"/>
      <c r="J97" s="138"/>
      <c r="K97" s="138"/>
      <c r="L97" s="140"/>
      <c r="M97" s="138"/>
      <c r="N97" s="168">
        <v>410.61</v>
      </c>
      <c r="O97" s="138"/>
      <c r="P97" s="169">
        <v>410.61</v>
      </c>
      <c r="HY97" s="64"/>
      <c r="HZ97" s="64"/>
      <c r="IA97" s="64"/>
      <c r="IB97" s="64"/>
      <c r="IC97" s="64"/>
      <c r="ID97" s="64"/>
      <c r="IE97" s="58"/>
      <c r="IF97" s="58"/>
      <c r="IG97" s="58"/>
      <c r="IH97" s="64"/>
      <c r="II97" s="58"/>
      <c r="IJ97" s="64" t="s">
        <v>142</v>
      </c>
      <c r="IK97" s="183"/>
      <c r="IM97" s="58"/>
    </row>
    <row r="98" spans="1:247" s="38" customFormat="1" ht="0.75" customHeight="1" x14ac:dyDescent="0.25">
      <c r="A98" s="170"/>
      <c r="B98" s="171"/>
      <c r="C98" s="171"/>
      <c r="D98" s="171"/>
      <c r="E98" s="171"/>
      <c r="F98" s="171"/>
      <c r="G98" s="171"/>
      <c r="H98" s="172"/>
      <c r="I98" s="173"/>
      <c r="J98" s="173"/>
      <c r="K98" s="173"/>
      <c r="L98" s="174"/>
      <c r="M98" s="173"/>
      <c r="N98" s="174"/>
      <c r="O98" s="173"/>
      <c r="P98" s="175"/>
      <c r="HY98" s="64"/>
      <c r="HZ98" s="64"/>
      <c r="IA98" s="64"/>
      <c r="IB98" s="64"/>
      <c r="IC98" s="64"/>
      <c r="ID98" s="64"/>
      <c r="IE98" s="58"/>
      <c r="IF98" s="58"/>
      <c r="IG98" s="58"/>
      <c r="IH98" s="64"/>
      <c r="II98" s="58"/>
      <c r="IJ98" s="64"/>
      <c r="IK98" s="183"/>
      <c r="IM98" s="58"/>
    </row>
    <row r="99" spans="1:247" s="38" customFormat="1" ht="15" x14ac:dyDescent="0.25">
      <c r="A99" s="305" t="s">
        <v>185</v>
      </c>
      <c r="B99" s="306"/>
      <c r="C99" s="306"/>
      <c r="D99" s="306"/>
      <c r="E99" s="306"/>
      <c r="F99" s="306"/>
      <c r="G99" s="306"/>
      <c r="H99" s="306"/>
      <c r="I99" s="306"/>
      <c r="J99" s="306"/>
      <c r="K99" s="306"/>
      <c r="L99" s="306"/>
      <c r="M99" s="306"/>
      <c r="N99" s="306"/>
      <c r="O99" s="306"/>
      <c r="P99" s="307"/>
      <c r="HY99" s="64"/>
      <c r="HZ99" s="64"/>
      <c r="IA99" s="64"/>
      <c r="IB99" s="64"/>
      <c r="IC99" s="64"/>
      <c r="ID99" s="64"/>
      <c r="IE99" s="58"/>
      <c r="IF99" s="58"/>
      <c r="IG99" s="58"/>
      <c r="IH99" s="64"/>
      <c r="II99" s="58"/>
      <c r="IJ99" s="64"/>
      <c r="IK99" s="183"/>
      <c r="IL99" s="91" t="s">
        <v>185</v>
      </c>
      <c r="IM99" s="58"/>
    </row>
    <row r="100" spans="1:247" s="38" customFormat="1" ht="22.5" x14ac:dyDescent="0.25">
      <c r="A100" s="135" t="s">
        <v>175</v>
      </c>
      <c r="B100" s="136" t="s">
        <v>186</v>
      </c>
      <c r="C100" s="304" t="s">
        <v>187</v>
      </c>
      <c r="D100" s="304"/>
      <c r="E100" s="304"/>
      <c r="F100" s="304"/>
      <c r="G100" s="304"/>
      <c r="H100" s="137" t="s">
        <v>188</v>
      </c>
      <c r="I100" s="138">
        <v>25</v>
      </c>
      <c r="J100" s="139">
        <v>1</v>
      </c>
      <c r="K100" s="139">
        <v>25</v>
      </c>
      <c r="L100" s="140"/>
      <c r="M100" s="138"/>
      <c r="N100" s="187">
        <v>37.28</v>
      </c>
      <c r="O100" s="138"/>
      <c r="P100" s="169">
        <v>932</v>
      </c>
      <c r="Q100" s="143"/>
      <c r="R100" s="144"/>
      <c r="HY100" s="64"/>
      <c r="HZ100" s="64" t="s">
        <v>187</v>
      </c>
      <c r="IA100" s="64" t="s">
        <v>4</v>
      </c>
      <c r="IB100" s="64" t="s">
        <v>4</v>
      </c>
      <c r="IC100" s="64" t="s">
        <v>4</v>
      </c>
      <c r="ID100" s="64" t="s">
        <v>4</v>
      </c>
      <c r="IE100" s="58"/>
      <c r="IF100" s="58"/>
      <c r="IG100" s="58"/>
      <c r="IH100" s="64"/>
      <c r="II100" s="58"/>
      <c r="IJ100" s="64"/>
      <c r="IK100" s="183"/>
      <c r="IM100" s="58"/>
    </row>
    <row r="101" spans="1:247" s="38" customFormat="1" ht="15" x14ac:dyDescent="0.25">
      <c r="A101" s="166"/>
      <c r="B101" s="167"/>
      <c r="C101" s="303" t="s">
        <v>142</v>
      </c>
      <c r="D101" s="303"/>
      <c r="E101" s="303"/>
      <c r="F101" s="303"/>
      <c r="G101" s="303"/>
      <c r="H101" s="137"/>
      <c r="I101" s="138"/>
      <c r="J101" s="138"/>
      <c r="K101" s="138"/>
      <c r="L101" s="140"/>
      <c r="M101" s="138"/>
      <c r="N101" s="140"/>
      <c r="O101" s="138"/>
      <c r="P101" s="169">
        <v>932</v>
      </c>
      <c r="HY101" s="64"/>
      <c r="HZ101" s="64"/>
      <c r="IA101" s="64"/>
      <c r="IB101" s="64"/>
      <c r="IC101" s="64"/>
      <c r="ID101" s="64"/>
      <c r="IE101" s="58"/>
      <c r="IF101" s="58"/>
      <c r="IG101" s="58"/>
      <c r="IH101" s="64"/>
      <c r="II101" s="58"/>
      <c r="IJ101" s="64" t="s">
        <v>142</v>
      </c>
      <c r="IK101" s="183"/>
      <c r="IM101" s="58"/>
    </row>
    <row r="102" spans="1:247" s="38" customFormat="1" ht="0.75" customHeight="1" x14ac:dyDescent="0.25">
      <c r="A102" s="170"/>
      <c r="B102" s="171"/>
      <c r="C102" s="171"/>
      <c r="D102" s="171"/>
      <c r="E102" s="171"/>
      <c r="F102" s="171"/>
      <c r="G102" s="171"/>
      <c r="H102" s="172"/>
      <c r="I102" s="173"/>
      <c r="J102" s="173"/>
      <c r="K102" s="173"/>
      <c r="L102" s="174"/>
      <c r="M102" s="173"/>
      <c r="N102" s="174"/>
      <c r="O102" s="173"/>
      <c r="P102" s="175"/>
      <c r="HY102" s="64"/>
      <c r="HZ102" s="64"/>
      <c r="IA102" s="64"/>
      <c r="IB102" s="64"/>
      <c r="IC102" s="64"/>
      <c r="ID102" s="64"/>
      <c r="IE102" s="58"/>
      <c r="IF102" s="58"/>
      <c r="IG102" s="58"/>
      <c r="IH102" s="64"/>
      <c r="II102" s="58"/>
      <c r="IJ102" s="64"/>
      <c r="IK102" s="183"/>
      <c r="IM102" s="58"/>
    </row>
    <row r="103" spans="1:247" s="38" customFormat="1" ht="22.5" x14ac:dyDescent="0.25">
      <c r="A103" s="135" t="s">
        <v>189</v>
      </c>
      <c r="B103" s="136" t="s">
        <v>190</v>
      </c>
      <c r="C103" s="304" t="s">
        <v>191</v>
      </c>
      <c r="D103" s="304"/>
      <c r="E103" s="304"/>
      <c r="F103" s="304"/>
      <c r="G103" s="304"/>
      <c r="H103" s="137" t="s">
        <v>162</v>
      </c>
      <c r="I103" s="138">
        <v>2</v>
      </c>
      <c r="J103" s="139">
        <v>1</v>
      </c>
      <c r="K103" s="139">
        <v>2</v>
      </c>
      <c r="L103" s="140"/>
      <c r="M103" s="138"/>
      <c r="N103" s="187">
        <v>47.93</v>
      </c>
      <c r="O103" s="138"/>
      <c r="P103" s="169">
        <v>95.86</v>
      </c>
      <c r="Q103" s="143"/>
      <c r="R103" s="144"/>
      <c r="HY103" s="64"/>
      <c r="HZ103" s="64" t="s">
        <v>191</v>
      </c>
      <c r="IA103" s="64" t="s">
        <v>4</v>
      </c>
      <c r="IB103" s="64" t="s">
        <v>4</v>
      </c>
      <c r="IC103" s="64" t="s">
        <v>4</v>
      </c>
      <c r="ID103" s="64" t="s">
        <v>4</v>
      </c>
      <c r="IE103" s="58"/>
      <c r="IF103" s="58"/>
      <c r="IG103" s="58"/>
      <c r="IH103" s="64"/>
      <c r="II103" s="58"/>
      <c r="IJ103" s="64"/>
      <c r="IK103" s="183"/>
      <c r="IM103" s="58"/>
    </row>
    <row r="104" spans="1:247" s="38" customFormat="1" ht="15" x14ac:dyDescent="0.25">
      <c r="A104" s="166"/>
      <c r="B104" s="167"/>
      <c r="C104" s="303" t="s">
        <v>142</v>
      </c>
      <c r="D104" s="303"/>
      <c r="E104" s="303"/>
      <c r="F104" s="303"/>
      <c r="G104" s="303"/>
      <c r="H104" s="137"/>
      <c r="I104" s="138"/>
      <c r="J104" s="138"/>
      <c r="K104" s="138"/>
      <c r="L104" s="140"/>
      <c r="M104" s="138"/>
      <c r="N104" s="140"/>
      <c r="O104" s="138"/>
      <c r="P104" s="169">
        <v>95.86</v>
      </c>
      <c r="HY104" s="64"/>
      <c r="HZ104" s="64"/>
      <c r="IA104" s="64"/>
      <c r="IB104" s="64"/>
      <c r="IC104" s="64"/>
      <c r="ID104" s="64"/>
      <c r="IE104" s="58"/>
      <c r="IF104" s="58"/>
      <c r="IG104" s="58"/>
      <c r="IH104" s="64"/>
      <c r="II104" s="58"/>
      <c r="IJ104" s="64" t="s">
        <v>142</v>
      </c>
      <c r="IK104" s="183"/>
      <c r="IM104" s="58"/>
    </row>
    <row r="105" spans="1:247" s="38" customFormat="1" ht="0.75" customHeight="1" x14ac:dyDescent="0.25">
      <c r="A105" s="170"/>
      <c r="B105" s="171"/>
      <c r="C105" s="171"/>
      <c r="D105" s="171"/>
      <c r="E105" s="171"/>
      <c r="F105" s="171"/>
      <c r="G105" s="171"/>
      <c r="H105" s="172"/>
      <c r="I105" s="173"/>
      <c r="J105" s="173"/>
      <c r="K105" s="173"/>
      <c r="L105" s="174"/>
      <c r="M105" s="173"/>
      <c r="N105" s="174"/>
      <c r="O105" s="173"/>
      <c r="P105" s="175"/>
      <c r="HY105" s="64"/>
      <c r="HZ105" s="64"/>
      <c r="IA105" s="64"/>
      <c r="IB105" s="64"/>
      <c r="IC105" s="64"/>
      <c r="ID105" s="64"/>
      <c r="IE105" s="58"/>
      <c r="IF105" s="58"/>
      <c r="IG105" s="58"/>
      <c r="IH105" s="64"/>
      <c r="II105" s="58"/>
      <c r="IJ105" s="64"/>
      <c r="IK105" s="183"/>
      <c r="IM105" s="58"/>
    </row>
    <row r="106" spans="1:247" s="38" customFormat="1" ht="22.5" x14ac:dyDescent="0.25">
      <c r="A106" s="135" t="s">
        <v>192</v>
      </c>
      <c r="B106" s="136" t="s">
        <v>193</v>
      </c>
      <c r="C106" s="304" t="s">
        <v>194</v>
      </c>
      <c r="D106" s="304"/>
      <c r="E106" s="304"/>
      <c r="F106" s="304"/>
      <c r="G106" s="304"/>
      <c r="H106" s="137" t="s">
        <v>162</v>
      </c>
      <c r="I106" s="138">
        <v>2</v>
      </c>
      <c r="J106" s="139">
        <v>1</v>
      </c>
      <c r="K106" s="139">
        <v>2</v>
      </c>
      <c r="L106" s="140"/>
      <c r="M106" s="138"/>
      <c r="N106" s="187">
        <v>14.51</v>
      </c>
      <c r="O106" s="138"/>
      <c r="P106" s="169">
        <v>29.02</v>
      </c>
      <c r="Q106" s="143"/>
      <c r="R106" s="144"/>
      <c r="HY106" s="64"/>
      <c r="HZ106" s="64" t="s">
        <v>194</v>
      </c>
      <c r="IA106" s="64" t="s">
        <v>4</v>
      </c>
      <c r="IB106" s="64" t="s">
        <v>4</v>
      </c>
      <c r="IC106" s="64" t="s">
        <v>4</v>
      </c>
      <c r="ID106" s="64" t="s">
        <v>4</v>
      </c>
      <c r="IE106" s="58"/>
      <c r="IF106" s="58"/>
      <c r="IG106" s="58"/>
      <c r="IH106" s="64"/>
      <c r="II106" s="58"/>
      <c r="IJ106" s="64"/>
      <c r="IK106" s="183"/>
      <c r="IM106" s="58"/>
    </row>
    <row r="107" spans="1:247" s="38" customFormat="1" ht="15" x14ac:dyDescent="0.25">
      <c r="A107" s="166"/>
      <c r="B107" s="167"/>
      <c r="C107" s="303" t="s">
        <v>142</v>
      </c>
      <c r="D107" s="303"/>
      <c r="E107" s="303"/>
      <c r="F107" s="303"/>
      <c r="G107" s="303"/>
      <c r="H107" s="137"/>
      <c r="I107" s="138"/>
      <c r="J107" s="138"/>
      <c r="K107" s="138"/>
      <c r="L107" s="140"/>
      <c r="M107" s="138"/>
      <c r="N107" s="140"/>
      <c r="O107" s="138"/>
      <c r="P107" s="169">
        <v>29.02</v>
      </c>
      <c r="HY107" s="64"/>
      <c r="HZ107" s="64"/>
      <c r="IA107" s="64"/>
      <c r="IB107" s="64"/>
      <c r="IC107" s="64"/>
      <c r="ID107" s="64"/>
      <c r="IE107" s="58"/>
      <c r="IF107" s="58"/>
      <c r="IG107" s="58"/>
      <c r="IH107" s="64"/>
      <c r="II107" s="58"/>
      <c r="IJ107" s="64" t="s">
        <v>142</v>
      </c>
      <c r="IK107" s="183"/>
      <c r="IM107" s="58"/>
    </row>
    <row r="108" spans="1:247" s="38" customFormat="1" ht="0.75" customHeight="1" x14ac:dyDescent="0.25">
      <c r="A108" s="170"/>
      <c r="B108" s="171"/>
      <c r="C108" s="171"/>
      <c r="D108" s="171"/>
      <c r="E108" s="171"/>
      <c r="F108" s="171"/>
      <c r="G108" s="171"/>
      <c r="H108" s="172"/>
      <c r="I108" s="173"/>
      <c r="J108" s="173"/>
      <c r="K108" s="173"/>
      <c r="L108" s="174"/>
      <c r="M108" s="173"/>
      <c r="N108" s="174"/>
      <c r="O108" s="173"/>
      <c r="P108" s="175"/>
      <c r="HY108" s="64"/>
      <c r="HZ108" s="64"/>
      <c r="IA108" s="64"/>
      <c r="IB108" s="64"/>
      <c r="IC108" s="64"/>
      <c r="ID108" s="64"/>
      <c r="IE108" s="58"/>
      <c r="IF108" s="58"/>
      <c r="IG108" s="58"/>
      <c r="IH108" s="64"/>
      <c r="II108" s="58"/>
      <c r="IJ108" s="64"/>
      <c r="IK108" s="183"/>
      <c r="IM108" s="58"/>
    </row>
    <row r="109" spans="1:247" s="38" customFormat="1" ht="22.5" x14ac:dyDescent="0.25">
      <c r="A109" s="135" t="s">
        <v>195</v>
      </c>
      <c r="B109" s="136" t="s">
        <v>196</v>
      </c>
      <c r="C109" s="304" t="s">
        <v>197</v>
      </c>
      <c r="D109" s="304"/>
      <c r="E109" s="304"/>
      <c r="F109" s="304"/>
      <c r="G109" s="304"/>
      <c r="H109" s="137" t="s">
        <v>188</v>
      </c>
      <c r="I109" s="138">
        <v>2</v>
      </c>
      <c r="J109" s="139">
        <v>1</v>
      </c>
      <c r="K109" s="139">
        <v>2</v>
      </c>
      <c r="L109" s="140"/>
      <c r="M109" s="138"/>
      <c r="N109" s="187">
        <v>39.1</v>
      </c>
      <c r="O109" s="138"/>
      <c r="P109" s="169">
        <v>78.2</v>
      </c>
      <c r="Q109" s="143"/>
      <c r="R109" s="144"/>
      <c r="HY109" s="64"/>
      <c r="HZ109" s="64" t="s">
        <v>197</v>
      </c>
      <c r="IA109" s="64" t="s">
        <v>4</v>
      </c>
      <c r="IB109" s="64" t="s">
        <v>4</v>
      </c>
      <c r="IC109" s="64" t="s">
        <v>4</v>
      </c>
      <c r="ID109" s="64" t="s">
        <v>4</v>
      </c>
      <c r="IE109" s="58"/>
      <c r="IF109" s="58"/>
      <c r="IG109" s="58"/>
      <c r="IH109" s="64"/>
      <c r="II109" s="58"/>
      <c r="IJ109" s="64"/>
      <c r="IK109" s="183"/>
      <c r="IM109" s="58"/>
    </row>
    <row r="110" spans="1:247" s="38" customFormat="1" ht="15" x14ac:dyDescent="0.25">
      <c r="A110" s="166"/>
      <c r="B110" s="167"/>
      <c r="C110" s="303" t="s">
        <v>142</v>
      </c>
      <c r="D110" s="303"/>
      <c r="E110" s="303"/>
      <c r="F110" s="303"/>
      <c r="G110" s="303"/>
      <c r="H110" s="137"/>
      <c r="I110" s="138"/>
      <c r="J110" s="138"/>
      <c r="K110" s="138"/>
      <c r="L110" s="140"/>
      <c r="M110" s="138"/>
      <c r="N110" s="140"/>
      <c r="O110" s="138"/>
      <c r="P110" s="169">
        <v>78.2</v>
      </c>
      <c r="HY110" s="64"/>
      <c r="HZ110" s="64"/>
      <c r="IA110" s="64"/>
      <c r="IB110" s="64"/>
      <c r="IC110" s="64"/>
      <c r="ID110" s="64"/>
      <c r="IE110" s="58"/>
      <c r="IF110" s="58"/>
      <c r="IG110" s="58"/>
      <c r="IH110" s="64"/>
      <c r="II110" s="58"/>
      <c r="IJ110" s="64" t="s">
        <v>142</v>
      </c>
      <c r="IK110" s="183"/>
      <c r="IM110" s="58"/>
    </row>
    <row r="111" spans="1:247" s="38" customFormat="1" ht="0.75" customHeight="1" x14ac:dyDescent="0.25">
      <c r="A111" s="170"/>
      <c r="B111" s="171"/>
      <c r="C111" s="171"/>
      <c r="D111" s="171"/>
      <c r="E111" s="171"/>
      <c r="F111" s="171"/>
      <c r="G111" s="171"/>
      <c r="H111" s="172"/>
      <c r="I111" s="173"/>
      <c r="J111" s="173"/>
      <c r="K111" s="173"/>
      <c r="L111" s="174"/>
      <c r="M111" s="173"/>
      <c r="N111" s="174"/>
      <c r="O111" s="173"/>
      <c r="P111" s="175"/>
      <c r="HY111" s="64"/>
      <c r="HZ111" s="64"/>
      <c r="IA111" s="64"/>
      <c r="IB111" s="64"/>
      <c r="IC111" s="64"/>
      <c r="ID111" s="64"/>
      <c r="IE111" s="58"/>
      <c r="IF111" s="58"/>
      <c r="IG111" s="58"/>
      <c r="IH111" s="64"/>
      <c r="II111" s="58"/>
      <c r="IJ111" s="64"/>
      <c r="IK111" s="183"/>
      <c r="IM111" s="58"/>
    </row>
    <row r="112" spans="1:247" s="38" customFormat="1" ht="22.5" x14ac:dyDescent="0.25">
      <c r="A112" s="135" t="s">
        <v>198</v>
      </c>
      <c r="B112" s="136" t="s">
        <v>199</v>
      </c>
      <c r="C112" s="304" t="s">
        <v>200</v>
      </c>
      <c r="D112" s="304"/>
      <c r="E112" s="304"/>
      <c r="F112" s="304"/>
      <c r="G112" s="304"/>
      <c r="H112" s="137" t="s">
        <v>162</v>
      </c>
      <c r="I112" s="138">
        <v>2</v>
      </c>
      <c r="J112" s="139">
        <v>1</v>
      </c>
      <c r="K112" s="139">
        <v>2</v>
      </c>
      <c r="L112" s="140"/>
      <c r="M112" s="138"/>
      <c r="N112" s="187">
        <v>11.98</v>
      </c>
      <c r="O112" s="138"/>
      <c r="P112" s="169">
        <v>23.96</v>
      </c>
      <c r="Q112" s="143"/>
      <c r="R112" s="144"/>
      <c r="HY112" s="64"/>
      <c r="HZ112" s="64" t="s">
        <v>200</v>
      </c>
      <c r="IA112" s="64" t="s">
        <v>4</v>
      </c>
      <c r="IB112" s="64" t="s">
        <v>4</v>
      </c>
      <c r="IC112" s="64" t="s">
        <v>4</v>
      </c>
      <c r="ID112" s="64" t="s">
        <v>4</v>
      </c>
      <c r="IE112" s="58"/>
      <c r="IF112" s="58"/>
      <c r="IG112" s="58"/>
      <c r="IH112" s="64"/>
      <c r="II112" s="58"/>
      <c r="IJ112" s="64"/>
      <c r="IK112" s="183"/>
      <c r="IM112" s="58"/>
    </row>
    <row r="113" spans="1:248" s="38" customFormat="1" ht="15" x14ac:dyDescent="0.25">
      <c r="A113" s="166"/>
      <c r="B113" s="167"/>
      <c r="C113" s="303" t="s">
        <v>142</v>
      </c>
      <c r="D113" s="303"/>
      <c r="E113" s="303"/>
      <c r="F113" s="303"/>
      <c r="G113" s="303"/>
      <c r="H113" s="137"/>
      <c r="I113" s="138"/>
      <c r="J113" s="138"/>
      <c r="K113" s="138"/>
      <c r="L113" s="140"/>
      <c r="M113" s="138"/>
      <c r="N113" s="140"/>
      <c r="O113" s="138"/>
      <c r="P113" s="169">
        <v>23.96</v>
      </c>
      <c r="HY113" s="64"/>
      <c r="HZ113" s="64"/>
      <c r="IA113" s="64"/>
      <c r="IB113" s="64"/>
      <c r="IC113" s="64"/>
      <c r="ID113" s="64"/>
      <c r="IE113" s="58"/>
      <c r="IF113" s="58"/>
      <c r="IG113" s="58"/>
      <c r="IH113" s="64"/>
      <c r="II113" s="58"/>
      <c r="IJ113" s="64" t="s">
        <v>142</v>
      </c>
      <c r="IK113" s="183"/>
      <c r="IM113" s="58"/>
    </row>
    <row r="114" spans="1:248" s="38" customFormat="1" ht="0.75" customHeight="1" x14ac:dyDescent="0.25">
      <c r="A114" s="170"/>
      <c r="B114" s="171"/>
      <c r="C114" s="171"/>
      <c r="D114" s="171"/>
      <c r="E114" s="171"/>
      <c r="F114" s="171"/>
      <c r="G114" s="171"/>
      <c r="H114" s="172"/>
      <c r="I114" s="173"/>
      <c r="J114" s="173"/>
      <c r="K114" s="173"/>
      <c r="L114" s="174"/>
      <c r="M114" s="173"/>
      <c r="N114" s="174"/>
      <c r="O114" s="173"/>
      <c r="P114" s="175"/>
      <c r="HY114" s="64"/>
      <c r="HZ114" s="64"/>
      <c r="IA114" s="64"/>
      <c r="IB114" s="64"/>
      <c r="IC114" s="64"/>
      <c r="ID114" s="64"/>
      <c r="IE114" s="58"/>
      <c r="IF114" s="58"/>
      <c r="IG114" s="58"/>
      <c r="IH114" s="64"/>
      <c r="II114" s="58"/>
      <c r="IJ114" s="64"/>
      <c r="IK114" s="183"/>
      <c r="IM114" s="58"/>
    </row>
    <row r="115" spans="1:248" s="38" customFormat="1" ht="23.25" x14ac:dyDescent="0.25">
      <c r="A115" s="135" t="s">
        <v>201</v>
      </c>
      <c r="B115" s="136" t="s">
        <v>202</v>
      </c>
      <c r="C115" s="304" t="s">
        <v>203</v>
      </c>
      <c r="D115" s="304"/>
      <c r="E115" s="304"/>
      <c r="F115" s="304"/>
      <c r="G115" s="304"/>
      <c r="H115" s="137" t="s">
        <v>204</v>
      </c>
      <c r="I115" s="138">
        <v>1</v>
      </c>
      <c r="J115" s="139">
        <v>1</v>
      </c>
      <c r="K115" s="139">
        <v>1</v>
      </c>
      <c r="L115" s="140"/>
      <c r="M115" s="138"/>
      <c r="N115" s="187">
        <v>28.57</v>
      </c>
      <c r="O115" s="138"/>
      <c r="P115" s="169">
        <v>28.57</v>
      </c>
      <c r="Q115" s="143"/>
      <c r="R115" s="144"/>
      <c r="HY115" s="64"/>
      <c r="HZ115" s="64" t="s">
        <v>203</v>
      </c>
      <c r="IA115" s="64" t="s">
        <v>4</v>
      </c>
      <c r="IB115" s="64" t="s">
        <v>4</v>
      </c>
      <c r="IC115" s="64" t="s">
        <v>4</v>
      </c>
      <c r="ID115" s="64" t="s">
        <v>4</v>
      </c>
      <c r="IE115" s="58"/>
      <c r="IF115" s="58"/>
      <c r="IG115" s="58"/>
      <c r="IH115" s="64"/>
      <c r="II115" s="58"/>
      <c r="IJ115" s="64"/>
      <c r="IK115" s="183"/>
      <c r="IM115" s="58"/>
    </row>
    <row r="116" spans="1:248" s="38" customFormat="1" ht="15" x14ac:dyDescent="0.25">
      <c r="A116" s="166"/>
      <c r="B116" s="167"/>
      <c r="C116" s="303" t="s">
        <v>142</v>
      </c>
      <c r="D116" s="303"/>
      <c r="E116" s="303"/>
      <c r="F116" s="303"/>
      <c r="G116" s="303"/>
      <c r="H116" s="137"/>
      <c r="I116" s="138"/>
      <c r="J116" s="138"/>
      <c r="K116" s="138"/>
      <c r="L116" s="140"/>
      <c r="M116" s="138"/>
      <c r="N116" s="140"/>
      <c r="O116" s="138"/>
      <c r="P116" s="169">
        <v>28.57</v>
      </c>
      <c r="HY116" s="64"/>
      <c r="HZ116" s="64"/>
      <c r="IA116" s="64"/>
      <c r="IB116" s="64"/>
      <c r="IC116" s="64"/>
      <c r="ID116" s="64"/>
      <c r="IE116" s="58"/>
      <c r="IF116" s="58"/>
      <c r="IG116" s="58"/>
      <c r="IH116" s="64"/>
      <c r="II116" s="58"/>
      <c r="IJ116" s="64" t="s">
        <v>142</v>
      </c>
      <c r="IK116" s="183"/>
      <c r="IM116" s="58"/>
    </row>
    <row r="117" spans="1:248" s="38" customFormat="1" ht="0.75" customHeight="1" x14ac:dyDescent="0.25">
      <c r="A117" s="170"/>
      <c r="B117" s="171"/>
      <c r="C117" s="171"/>
      <c r="D117" s="171"/>
      <c r="E117" s="171"/>
      <c r="F117" s="171"/>
      <c r="G117" s="171"/>
      <c r="H117" s="172"/>
      <c r="I117" s="173"/>
      <c r="J117" s="173"/>
      <c r="K117" s="173"/>
      <c r="L117" s="174"/>
      <c r="M117" s="173"/>
      <c r="N117" s="174"/>
      <c r="O117" s="173"/>
      <c r="P117" s="175"/>
      <c r="HY117" s="64"/>
      <c r="HZ117" s="64"/>
      <c r="IA117" s="64"/>
      <c r="IB117" s="64"/>
      <c r="IC117" s="64"/>
      <c r="ID117" s="64"/>
      <c r="IE117" s="58"/>
      <c r="IF117" s="58"/>
      <c r="IG117" s="58"/>
      <c r="IH117" s="64"/>
      <c r="II117" s="58"/>
      <c r="IJ117" s="64"/>
      <c r="IK117" s="183"/>
      <c r="IM117" s="58"/>
    </row>
    <row r="118" spans="1:248" s="38" customFormat="1" ht="22.5" x14ac:dyDescent="0.25">
      <c r="A118" s="135" t="s">
        <v>205</v>
      </c>
      <c r="B118" s="136" t="s">
        <v>206</v>
      </c>
      <c r="C118" s="304" t="s">
        <v>207</v>
      </c>
      <c r="D118" s="304"/>
      <c r="E118" s="304"/>
      <c r="F118" s="304"/>
      <c r="G118" s="304"/>
      <c r="H118" s="137" t="s">
        <v>162</v>
      </c>
      <c r="I118" s="138">
        <v>4</v>
      </c>
      <c r="J118" s="139">
        <v>1</v>
      </c>
      <c r="K118" s="139">
        <v>4</v>
      </c>
      <c r="L118" s="140"/>
      <c r="M118" s="138"/>
      <c r="N118" s="187">
        <v>95.87</v>
      </c>
      <c r="O118" s="138"/>
      <c r="P118" s="169">
        <v>383.48</v>
      </c>
      <c r="Q118" s="143"/>
      <c r="R118" s="144"/>
      <c r="HY118" s="64"/>
      <c r="HZ118" s="64" t="s">
        <v>207</v>
      </c>
      <c r="IA118" s="64" t="s">
        <v>4</v>
      </c>
      <c r="IB118" s="64" t="s">
        <v>4</v>
      </c>
      <c r="IC118" s="64" t="s">
        <v>4</v>
      </c>
      <c r="ID118" s="64" t="s">
        <v>4</v>
      </c>
      <c r="IE118" s="58"/>
      <c r="IF118" s="58"/>
      <c r="IG118" s="58"/>
      <c r="IH118" s="64"/>
      <c r="II118" s="58"/>
      <c r="IJ118" s="64"/>
      <c r="IK118" s="183"/>
      <c r="IM118" s="58"/>
    </row>
    <row r="119" spans="1:248" s="38" customFormat="1" ht="15" x14ac:dyDescent="0.25">
      <c r="A119" s="166"/>
      <c r="B119" s="167"/>
      <c r="C119" s="303" t="s">
        <v>142</v>
      </c>
      <c r="D119" s="303"/>
      <c r="E119" s="303"/>
      <c r="F119" s="303"/>
      <c r="G119" s="303"/>
      <c r="H119" s="137"/>
      <c r="I119" s="138"/>
      <c r="J119" s="138"/>
      <c r="K119" s="138"/>
      <c r="L119" s="140"/>
      <c r="M119" s="138"/>
      <c r="N119" s="140"/>
      <c r="O119" s="138"/>
      <c r="P119" s="169">
        <v>383.48</v>
      </c>
      <c r="HY119" s="64"/>
      <c r="HZ119" s="64"/>
      <c r="IA119" s="64"/>
      <c r="IB119" s="64"/>
      <c r="IC119" s="64"/>
      <c r="ID119" s="64"/>
      <c r="IE119" s="58"/>
      <c r="IF119" s="58"/>
      <c r="IG119" s="58"/>
      <c r="IH119" s="64"/>
      <c r="II119" s="58"/>
      <c r="IJ119" s="64" t="s">
        <v>142</v>
      </c>
      <c r="IK119" s="183"/>
      <c r="IM119" s="58"/>
    </row>
    <row r="120" spans="1:248" s="38" customFormat="1" ht="0.75" customHeight="1" x14ac:dyDescent="0.25">
      <c r="A120" s="170"/>
      <c r="B120" s="171"/>
      <c r="C120" s="171"/>
      <c r="D120" s="171"/>
      <c r="E120" s="171"/>
      <c r="F120" s="171"/>
      <c r="G120" s="171"/>
      <c r="H120" s="172"/>
      <c r="I120" s="173"/>
      <c r="J120" s="173"/>
      <c r="K120" s="173"/>
      <c r="L120" s="174"/>
      <c r="M120" s="173"/>
      <c r="N120" s="174"/>
      <c r="O120" s="173"/>
      <c r="P120" s="175"/>
      <c r="HY120" s="64"/>
      <c r="HZ120" s="64"/>
      <c r="IA120" s="64"/>
      <c r="IB120" s="64"/>
      <c r="IC120" s="64"/>
      <c r="ID120" s="64"/>
      <c r="IE120" s="58"/>
      <c r="IF120" s="58"/>
      <c r="IG120" s="58"/>
      <c r="IH120" s="64"/>
      <c r="II120" s="58"/>
      <c r="IJ120" s="64"/>
      <c r="IK120" s="183"/>
      <c r="IM120" s="58"/>
    </row>
    <row r="121" spans="1:248" s="38" customFormat="1" ht="22.5" x14ac:dyDescent="0.25">
      <c r="A121" s="135" t="s">
        <v>208</v>
      </c>
      <c r="B121" s="136" t="s">
        <v>209</v>
      </c>
      <c r="C121" s="304" t="s">
        <v>210</v>
      </c>
      <c r="D121" s="304"/>
      <c r="E121" s="304"/>
      <c r="F121" s="304"/>
      <c r="G121" s="304"/>
      <c r="H121" s="137" t="s">
        <v>162</v>
      </c>
      <c r="I121" s="138">
        <v>4</v>
      </c>
      <c r="J121" s="139">
        <v>1</v>
      </c>
      <c r="K121" s="139">
        <v>4</v>
      </c>
      <c r="L121" s="140"/>
      <c r="M121" s="138"/>
      <c r="N121" s="187">
        <v>3.73</v>
      </c>
      <c r="O121" s="138"/>
      <c r="P121" s="169">
        <v>14.92</v>
      </c>
      <c r="Q121" s="143"/>
      <c r="R121" s="144"/>
      <c r="HY121" s="64"/>
      <c r="HZ121" s="64" t="s">
        <v>210</v>
      </c>
      <c r="IA121" s="64" t="s">
        <v>4</v>
      </c>
      <c r="IB121" s="64" t="s">
        <v>4</v>
      </c>
      <c r="IC121" s="64" t="s">
        <v>4</v>
      </c>
      <c r="ID121" s="64" t="s">
        <v>4</v>
      </c>
      <c r="IE121" s="58"/>
      <c r="IF121" s="58"/>
      <c r="IG121" s="58"/>
      <c r="IH121" s="64"/>
      <c r="II121" s="58"/>
      <c r="IJ121" s="64"/>
      <c r="IK121" s="183"/>
      <c r="IM121" s="58"/>
    </row>
    <row r="122" spans="1:248" s="38" customFormat="1" ht="15" x14ac:dyDescent="0.25">
      <c r="A122" s="166"/>
      <c r="B122" s="167"/>
      <c r="C122" s="303" t="s">
        <v>142</v>
      </c>
      <c r="D122" s="303"/>
      <c r="E122" s="303"/>
      <c r="F122" s="303"/>
      <c r="G122" s="303"/>
      <c r="H122" s="137"/>
      <c r="I122" s="138"/>
      <c r="J122" s="138"/>
      <c r="K122" s="138"/>
      <c r="L122" s="140"/>
      <c r="M122" s="138"/>
      <c r="N122" s="140"/>
      <c r="O122" s="138"/>
      <c r="P122" s="169">
        <v>14.92</v>
      </c>
      <c r="HY122" s="64"/>
      <c r="HZ122" s="64"/>
      <c r="IA122" s="64"/>
      <c r="IB122" s="64"/>
      <c r="IC122" s="64"/>
      <c r="ID122" s="64"/>
      <c r="IE122" s="58"/>
      <c r="IF122" s="58"/>
      <c r="IG122" s="58"/>
      <c r="IH122" s="64"/>
      <c r="II122" s="58"/>
      <c r="IJ122" s="64" t="s">
        <v>142</v>
      </c>
      <c r="IK122" s="183"/>
      <c r="IM122" s="58"/>
    </row>
    <row r="123" spans="1:248" s="38" customFormat="1" ht="0.75" customHeight="1" x14ac:dyDescent="0.25">
      <c r="A123" s="170"/>
      <c r="B123" s="171"/>
      <c r="C123" s="171"/>
      <c r="D123" s="171"/>
      <c r="E123" s="171"/>
      <c r="F123" s="171"/>
      <c r="G123" s="171"/>
      <c r="H123" s="172"/>
      <c r="I123" s="173"/>
      <c r="J123" s="173"/>
      <c r="K123" s="173"/>
      <c r="L123" s="174"/>
      <c r="M123" s="173"/>
      <c r="N123" s="174"/>
      <c r="O123" s="173"/>
      <c r="P123" s="175"/>
      <c r="HY123" s="64"/>
      <c r="HZ123" s="64"/>
      <c r="IA123" s="64"/>
      <c r="IB123" s="64"/>
      <c r="IC123" s="64"/>
      <c r="ID123" s="64"/>
      <c r="IE123" s="58"/>
      <c r="IF123" s="58"/>
      <c r="IG123" s="58"/>
      <c r="IH123" s="64"/>
      <c r="II123" s="58"/>
      <c r="IJ123" s="64"/>
      <c r="IK123" s="183"/>
      <c r="IM123" s="58"/>
    </row>
    <row r="124" spans="1:248" s="38" customFormat="1" ht="15" x14ac:dyDescent="0.25">
      <c r="A124" s="305" t="s">
        <v>64</v>
      </c>
      <c r="B124" s="306"/>
      <c r="C124" s="306"/>
      <c r="D124" s="306"/>
      <c r="E124" s="306"/>
      <c r="F124" s="306"/>
      <c r="G124" s="306"/>
      <c r="H124" s="306"/>
      <c r="I124" s="306"/>
      <c r="J124" s="306"/>
      <c r="K124" s="306"/>
      <c r="L124" s="306"/>
      <c r="M124" s="306"/>
      <c r="N124" s="306"/>
      <c r="O124" s="306"/>
      <c r="P124" s="307"/>
      <c r="HY124" s="64"/>
      <c r="HZ124" s="64"/>
      <c r="IA124" s="64"/>
      <c r="IB124" s="64"/>
      <c r="IC124" s="64"/>
      <c r="ID124" s="64"/>
      <c r="IE124" s="58"/>
      <c r="IF124" s="58"/>
      <c r="IG124" s="58"/>
      <c r="IH124" s="64"/>
      <c r="II124" s="58"/>
      <c r="IJ124" s="64"/>
      <c r="IK124" s="183"/>
      <c r="IL124" s="91" t="s">
        <v>64</v>
      </c>
      <c r="IM124" s="58"/>
    </row>
    <row r="125" spans="1:248" s="38" customFormat="1" ht="22.5" x14ac:dyDescent="0.25">
      <c r="A125" s="135" t="s">
        <v>211</v>
      </c>
      <c r="B125" s="136" t="s">
        <v>212</v>
      </c>
      <c r="C125" s="304" t="s">
        <v>213</v>
      </c>
      <c r="D125" s="304"/>
      <c r="E125" s="304"/>
      <c r="F125" s="304"/>
      <c r="G125" s="304"/>
      <c r="H125" s="137" t="s">
        <v>162</v>
      </c>
      <c r="I125" s="138">
        <v>1</v>
      </c>
      <c r="J125" s="139">
        <v>1</v>
      </c>
      <c r="K125" s="139">
        <v>1</v>
      </c>
      <c r="L125" s="140"/>
      <c r="M125" s="138"/>
      <c r="N125" s="188">
        <v>12421.67</v>
      </c>
      <c r="O125" s="138"/>
      <c r="P125" s="164">
        <v>12421.67</v>
      </c>
      <c r="Q125" s="143"/>
      <c r="R125" s="144"/>
      <c r="HY125" s="64"/>
      <c r="HZ125" s="64" t="s">
        <v>213</v>
      </c>
      <c r="IA125" s="64" t="s">
        <v>4</v>
      </c>
      <c r="IB125" s="64" t="s">
        <v>4</v>
      </c>
      <c r="IC125" s="64" t="s">
        <v>4</v>
      </c>
      <c r="ID125" s="64" t="s">
        <v>4</v>
      </c>
      <c r="IE125" s="58"/>
      <c r="IF125" s="58"/>
      <c r="IG125" s="58"/>
      <c r="IH125" s="64"/>
      <c r="II125" s="58"/>
      <c r="IJ125" s="64"/>
      <c r="IK125" s="183"/>
      <c r="IM125" s="58"/>
    </row>
    <row r="126" spans="1:248" s="38" customFormat="1" ht="15" x14ac:dyDescent="0.25">
      <c r="A126" s="166"/>
      <c r="B126" s="167"/>
      <c r="C126" s="303" t="s">
        <v>142</v>
      </c>
      <c r="D126" s="303"/>
      <c r="E126" s="303"/>
      <c r="F126" s="303"/>
      <c r="G126" s="303"/>
      <c r="H126" s="137"/>
      <c r="I126" s="138"/>
      <c r="J126" s="138"/>
      <c r="K126" s="138"/>
      <c r="L126" s="140"/>
      <c r="M126" s="138"/>
      <c r="N126" s="140"/>
      <c r="O126" s="138"/>
      <c r="P126" s="164">
        <v>12421.67</v>
      </c>
      <c r="HY126" s="64"/>
      <c r="HZ126" s="64"/>
      <c r="IA126" s="64"/>
      <c r="IB126" s="64"/>
      <c r="IC126" s="64"/>
      <c r="ID126" s="64"/>
      <c r="IE126" s="58"/>
      <c r="IF126" s="58"/>
      <c r="IG126" s="58"/>
      <c r="IH126" s="64"/>
      <c r="II126" s="58"/>
      <c r="IJ126" s="64" t="s">
        <v>142</v>
      </c>
      <c r="IK126" s="183"/>
      <c r="IM126" s="58"/>
    </row>
    <row r="127" spans="1:248" s="38" customFormat="1" ht="0.75" customHeight="1" x14ac:dyDescent="0.25">
      <c r="A127" s="170"/>
      <c r="B127" s="171"/>
      <c r="C127" s="171"/>
      <c r="D127" s="171"/>
      <c r="E127" s="171"/>
      <c r="F127" s="171"/>
      <c r="G127" s="171"/>
      <c r="H127" s="172"/>
      <c r="I127" s="173"/>
      <c r="J127" s="173"/>
      <c r="K127" s="173"/>
      <c r="L127" s="174"/>
      <c r="M127" s="173"/>
      <c r="N127" s="174"/>
      <c r="O127" s="173"/>
      <c r="P127" s="175"/>
      <c r="HY127" s="64"/>
      <c r="HZ127" s="64"/>
      <c r="IA127" s="64"/>
      <c r="IB127" s="64"/>
      <c r="IC127" s="64"/>
      <c r="ID127" s="64"/>
      <c r="IE127" s="58"/>
      <c r="IF127" s="58"/>
      <c r="IG127" s="58"/>
      <c r="IH127" s="64"/>
      <c r="II127" s="58"/>
      <c r="IJ127" s="64"/>
      <c r="IK127" s="183"/>
      <c r="IM127" s="58"/>
    </row>
    <row r="128" spans="1:248" s="38" customFormat="1" ht="15" x14ac:dyDescent="0.25">
      <c r="A128" s="161"/>
      <c r="B128" s="189"/>
      <c r="C128" s="302" t="s">
        <v>214</v>
      </c>
      <c r="D128" s="302"/>
      <c r="E128" s="302"/>
      <c r="F128" s="302"/>
      <c r="G128" s="302"/>
      <c r="H128" s="302"/>
      <c r="I128" s="302"/>
      <c r="J128" s="302"/>
      <c r="K128" s="302"/>
      <c r="L128" s="302"/>
      <c r="M128" s="302"/>
      <c r="N128" s="302"/>
      <c r="O128" s="302"/>
      <c r="P128" s="190"/>
      <c r="Q128" s="191"/>
      <c r="R128" s="192"/>
      <c r="HY128" s="64"/>
      <c r="HZ128" s="64"/>
      <c r="IA128" s="64"/>
      <c r="IB128" s="64"/>
      <c r="IC128" s="64"/>
      <c r="ID128" s="64"/>
      <c r="IE128" s="58"/>
      <c r="IF128" s="58"/>
      <c r="IG128" s="58"/>
      <c r="IH128" s="64"/>
      <c r="II128" s="58"/>
      <c r="IJ128" s="64"/>
      <c r="IK128" s="183"/>
      <c r="IM128" s="58"/>
      <c r="IN128" s="64" t="s">
        <v>214</v>
      </c>
    </row>
    <row r="129" spans="1:249" s="38" customFormat="1" ht="15" x14ac:dyDescent="0.25">
      <c r="A129" s="161"/>
      <c r="B129" s="162"/>
      <c r="C129" s="301" t="s">
        <v>215</v>
      </c>
      <c r="D129" s="301"/>
      <c r="E129" s="301"/>
      <c r="F129" s="301"/>
      <c r="G129" s="301"/>
      <c r="H129" s="301"/>
      <c r="I129" s="301"/>
      <c r="J129" s="301"/>
      <c r="K129" s="301"/>
      <c r="L129" s="301"/>
      <c r="M129" s="301"/>
      <c r="N129" s="301"/>
      <c r="O129" s="301"/>
      <c r="P129" s="193">
        <v>2783.71</v>
      </c>
      <c r="HY129" s="64"/>
      <c r="HZ129" s="64"/>
      <c r="IA129" s="64"/>
      <c r="IB129" s="64"/>
      <c r="IC129" s="64"/>
      <c r="ID129" s="64"/>
      <c r="IE129" s="58"/>
      <c r="IF129" s="58"/>
      <c r="IG129" s="58"/>
      <c r="IH129" s="64"/>
      <c r="II129" s="58"/>
      <c r="IJ129" s="64"/>
      <c r="IK129" s="183"/>
      <c r="IM129" s="58"/>
      <c r="IN129" s="64"/>
      <c r="IO129" s="91" t="s">
        <v>215</v>
      </c>
    </row>
    <row r="130" spans="1:249" s="38" customFormat="1" ht="15" x14ac:dyDescent="0.25">
      <c r="A130" s="161"/>
      <c r="B130" s="162"/>
      <c r="C130" s="301" t="s">
        <v>216</v>
      </c>
      <c r="D130" s="301"/>
      <c r="E130" s="301"/>
      <c r="F130" s="301"/>
      <c r="G130" s="301"/>
      <c r="H130" s="301"/>
      <c r="I130" s="301"/>
      <c r="J130" s="301"/>
      <c r="K130" s="301"/>
      <c r="L130" s="301"/>
      <c r="M130" s="301"/>
      <c r="N130" s="301"/>
      <c r="O130" s="301"/>
      <c r="P130" s="194"/>
      <c r="HY130" s="64"/>
      <c r="HZ130" s="64"/>
      <c r="IA130" s="64"/>
      <c r="IB130" s="64"/>
      <c r="IC130" s="64"/>
      <c r="ID130" s="64"/>
      <c r="IE130" s="58"/>
      <c r="IF130" s="58"/>
      <c r="IG130" s="58"/>
      <c r="IH130" s="64"/>
      <c r="II130" s="58"/>
      <c r="IJ130" s="64"/>
      <c r="IK130" s="183"/>
      <c r="IM130" s="58"/>
      <c r="IN130" s="64"/>
      <c r="IO130" s="91" t="s">
        <v>216</v>
      </c>
    </row>
    <row r="131" spans="1:249" s="38" customFormat="1" ht="15" x14ac:dyDescent="0.25">
      <c r="A131" s="161"/>
      <c r="B131" s="162"/>
      <c r="C131" s="301" t="s">
        <v>217</v>
      </c>
      <c r="D131" s="301"/>
      <c r="E131" s="301"/>
      <c r="F131" s="301"/>
      <c r="G131" s="301"/>
      <c r="H131" s="301"/>
      <c r="I131" s="301"/>
      <c r="J131" s="301"/>
      <c r="K131" s="301"/>
      <c r="L131" s="301"/>
      <c r="M131" s="301"/>
      <c r="N131" s="301"/>
      <c r="O131" s="301"/>
      <c r="P131" s="195">
        <v>988.7</v>
      </c>
      <c r="HY131" s="64"/>
      <c r="HZ131" s="64"/>
      <c r="IA131" s="64"/>
      <c r="IB131" s="64"/>
      <c r="IC131" s="64"/>
      <c r="ID131" s="64"/>
      <c r="IE131" s="58"/>
      <c r="IF131" s="58"/>
      <c r="IG131" s="58"/>
      <c r="IH131" s="64"/>
      <c r="II131" s="58"/>
      <c r="IJ131" s="64"/>
      <c r="IK131" s="183"/>
      <c r="IM131" s="58"/>
      <c r="IN131" s="64"/>
      <c r="IO131" s="91" t="s">
        <v>217</v>
      </c>
    </row>
    <row r="132" spans="1:249" s="38" customFormat="1" ht="15" x14ac:dyDescent="0.25">
      <c r="A132" s="161"/>
      <c r="B132" s="162"/>
      <c r="C132" s="301" t="s">
        <v>218</v>
      </c>
      <c r="D132" s="301"/>
      <c r="E132" s="301"/>
      <c r="F132" s="301"/>
      <c r="G132" s="301"/>
      <c r="H132" s="301"/>
      <c r="I132" s="301"/>
      <c r="J132" s="301"/>
      <c r="K132" s="301"/>
      <c r="L132" s="301"/>
      <c r="M132" s="301"/>
      <c r="N132" s="301"/>
      <c r="O132" s="301"/>
      <c r="P132" s="195">
        <v>111.17</v>
      </c>
      <c r="HY132" s="64"/>
      <c r="HZ132" s="64"/>
      <c r="IA132" s="64"/>
      <c r="IB132" s="64"/>
      <c r="IC132" s="64"/>
      <c r="ID132" s="64"/>
      <c r="IE132" s="58"/>
      <c r="IF132" s="58"/>
      <c r="IG132" s="58"/>
      <c r="IH132" s="64"/>
      <c r="II132" s="58"/>
      <c r="IJ132" s="64"/>
      <c r="IK132" s="183"/>
      <c r="IM132" s="58"/>
      <c r="IN132" s="64"/>
      <c r="IO132" s="91" t="s">
        <v>218</v>
      </c>
    </row>
    <row r="133" spans="1:249" s="38" customFormat="1" ht="15" x14ac:dyDescent="0.25">
      <c r="A133" s="161"/>
      <c r="B133" s="162"/>
      <c r="C133" s="301" t="s">
        <v>219</v>
      </c>
      <c r="D133" s="301"/>
      <c r="E133" s="301"/>
      <c r="F133" s="301"/>
      <c r="G133" s="301"/>
      <c r="H133" s="301"/>
      <c r="I133" s="301"/>
      <c r="J133" s="301"/>
      <c r="K133" s="301"/>
      <c r="L133" s="301"/>
      <c r="M133" s="301"/>
      <c r="N133" s="301"/>
      <c r="O133" s="301"/>
      <c r="P133" s="195">
        <v>90.4</v>
      </c>
      <c r="HY133" s="64"/>
      <c r="HZ133" s="64"/>
      <c r="IA133" s="64"/>
      <c r="IB133" s="64"/>
      <c r="IC133" s="64"/>
      <c r="ID133" s="64"/>
      <c r="IE133" s="58"/>
      <c r="IF133" s="58"/>
      <c r="IG133" s="58"/>
      <c r="IH133" s="64"/>
      <c r="II133" s="58"/>
      <c r="IJ133" s="64"/>
      <c r="IK133" s="183"/>
      <c r="IM133" s="58"/>
      <c r="IN133" s="64"/>
      <c r="IO133" s="91" t="s">
        <v>219</v>
      </c>
    </row>
    <row r="134" spans="1:249" s="38" customFormat="1" ht="15" x14ac:dyDescent="0.25">
      <c r="A134" s="161"/>
      <c r="B134" s="162"/>
      <c r="C134" s="301" t="s">
        <v>220</v>
      </c>
      <c r="D134" s="301"/>
      <c r="E134" s="301"/>
      <c r="F134" s="301"/>
      <c r="G134" s="301"/>
      <c r="H134" s="301"/>
      <c r="I134" s="301"/>
      <c r="J134" s="301"/>
      <c r="K134" s="301"/>
      <c r="L134" s="301"/>
      <c r="M134" s="301"/>
      <c r="N134" s="301"/>
      <c r="O134" s="301"/>
      <c r="P134" s="193">
        <v>1593.44</v>
      </c>
      <c r="HY134" s="64"/>
      <c r="HZ134" s="64"/>
      <c r="IA134" s="64"/>
      <c r="IB134" s="64"/>
      <c r="IC134" s="64"/>
      <c r="ID134" s="64"/>
      <c r="IE134" s="58"/>
      <c r="IF134" s="58"/>
      <c r="IG134" s="58"/>
      <c r="IH134" s="64"/>
      <c r="II134" s="58"/>
      <c r="IJ134" s="64"/>
      <c r="IK134" s="183"/>
      <c r="IM134" s="58"/>
      <c r="IN134" s="64"/>
      <c r="IO134" s="91" t="s">
        <v>220</v>
      </c>
    </row>
    <row r="135" spans="1:249" s="38" customFormat="1" ht="15" x14ac:dyDescent="0.25">
      <c r="A135" s="161"/>
      <c r="B135" s="162"/>
      <c r="C135" s="301" t="s">
        <v>221</v>
      </c>
      <c r="D135" s="301"/>
      <c r="E135" s="301"/>
      <c r="F135" s="301"/>
      <c r="G135" s="301"/>
      <c r="H135" s="301"/>
      <c r="I135" s="301"/>
      <c r="J135" s="301"/>
      <c r="K135" s="301"/>
      <c r="L135" s="301"/>
      <c r="M135" s="301"/>
      <c r="N135" s="301"/>
      <c r="O135" s="301"/>
      <c r="P135" s="193">
        <v>2522.9899999999998</v>
      </c>
      <c r="HY135" s="64"/>
      <c r="HZ135" s="64"/>
      <c r="IA135" s="64"/>
      <c r="IB135" s="64"/>
      <c r="IC135" s="64"/>
      <c r="ID135" s="64"/>
      <c r="IE135" s="58"/>
      <c r="IF135" s="58"/>
      <c r="IG135" s="58"/>
      <c r="IH135" s="64"/>
      <c r="II135" s="58"/>
      <c r="IJ135" s="64"/>
      <c r="IK135" s="183"/>
      <c r="IM135" s="58"/>
      <c r="IN135" s="64"/>
      <c r="IO135" s="91" t="s">
        <v>221</v>
      </c>
    </row>
    <row r="136" spans="1:249" s="38" customFormat="1" ht="15" x14ac:dyDescent="0.25">
      <c r="A136" s="161"/>
      <c r="B136" s="162"/>
      <c r="C136" s="301" t="s">
        <v>216</v>
      </c>
      <c r="D136" s="301"/>
      <c r="E136" s="301"/>
      <c r="F136" s="301"/>
      <c r="G136" s="301"/>
      <c r="H136" s="301"/>
      <c r="I136" s="301"/>
      <c r="J136" s="301"/>
      <c r="K136" s="301"/>
      <c r="L136" s="301"/>
      <c r="M136" s="301"/>
      <c r="N136" s="301"/>
      <c r="O136" s="301"/>
      <c r="P136" s="194"/>
      <c r="HY136" s="64"/>
      <c r="HZ136" s="64"/>
      <c r="IA136" s="64"/>
      <c r="IB136" s="64"/>
      <c r="IC136" s="64"/>
      <c r="ID136" s="64"/>
      <c r="IE136" s="58"/>
      <c r="IF136" s="58"/>
      <c r="IG136" s="58"/>
      <c r="IH136" s="64"/>
      <c r="II136" s="58"/>
      <c r="IJ136" s="64"/>
      <c r="IK136" s="183"/>
      <c r="IM136" s="58"/>
      <c r="IN136" s="64"/>
      <c r="IO136" s="91" t="s">
        <v>216</v>
      </c>
    </row>
    <row r="137" spans="1:249" s="38" customFormat="1" ht="15" x14ac:dyDescent="0.25">
      <c r="A137" s="161"/>
      <c r="B137" s="162"/>
      <c r="C137" s="301" t="s">
        <v>222</v>
      </c>
      <c r="D137" s="301"/>
      <c r="E137" s="301"/>
      <c r="F137" s="301"/>
      <c r="G137" s="301"/>
      <c r="H137" s="301"/>
      <c r="I137" s="301"/>
      <c r="J137" s="301"/>
      <c r="K137" s="301"/>
      <c r="L137" s="301"/>
      <c r="M137" s="301"/>
      <c r="N137" s="301"/>
      <c r="O137" s="301"/>
      <c r="P137" s="195">
        <v>846.59</v>
      </c>
      <c r="HY137" s="64"/>
      <c r="HZ137" s="64"/>
      <c r="IA137" s="64"/>
      <c r="IB137" s="64"/>
      <c r="IC137" s="64"/>
      <c r="ID137" s="64"/>
      <c r="IE137" s="58"/>
      <c r="IF137" s="58"/>
      <c r="IG137" s="58"/>
      <c r="IH137" s="64"/>
      <c r="II137" s="58"/>
      <c r="IJ137" s="64"/>
      <c r="IK137" s="183"/>
      <c r="IM137" s="58"/>
      <c r="IN137" s="64"/>
      <c r="IO137" s="91" t="s">
        <v>222</v>
      </c>
    </row>
    <row r="138" spans="1:249" s="38" customFormat="1" ht="15" x14ac:dyDescent="0.25">
      <c r="A138" s="161"/>
      <c r="B138" s="162"/>
      <c r="C138" s="301" t="s">
        <v>223</v>
      </c>
      <c r="D138" s="301"/>
      <c r="E138" s="301"/>
      <c r="F138" s="301"/>
      <c r="G138" s="301"/>
      <c r="H138" s="301"/>
      <c r="I138" s="301"/>
      <c r="J138" s="301"/>
      <c r="K138" s="301"/>
      <c r="L138" s="301"/>
      <c r="M138" s="301"/>
      <c r="N138" s="301"/>
      <c r="O138" s="301"/>
      <c r="P138" s="195">
        <v>89.07</v>
      </c>
      <c r="HY138" s="64"/>
      <c r="HZ138" s="64"/>
      <c r="IA138" s="64"/>
      <c r="IB138" s="64"/>
      <c r="IC138" s="64"/>
      <c r="ID138" s="64"/>
      <c r="IE138" s="58"/>
      <c r="IF138" s="58"/>
      <c r="IG138" s="58"/>
      <c r="IH138" s="64"/>
      <c r="II138" s="58"/>
      <c r="IJ138" s="64"/>
      <c r="IK138" s="183"/>
      <c r="IM138" s="58"/>
      <c r="IN138" s="64"/>
      <c r="IO138" s="91" t="s">
        <v>223</v>
      </c>
    </row>
    <row r="139" spans="1:249" s="38" customFormat="1" ht="15" x14ac:dyDescent="0.25">
      <c r="A139" s="161"/>
      <c r="B139" s="162"/>
      <c r="C139" s="301" t="s">
        <v>224</v>
      </c>
      <c r="D139" s="301"/>
      <c r="E139" s="301"/>
      <c r="F139" s="301"/>
      <c r="G139" s="301"/>
      <c r="H139" s="301"/>
      <c r="I139" s="301"/>
      <c r="J139" s="301"/>
      <c r="K139" s="301"/>
      <c r="L139" s="301"/>
      <c r="M139" s="301"/>
      <c r="N139" s="301"/>
      <c r="O139" s="301"/>
      <c r="P139" s="195">
        <v>78.849999999999994</v>
      </c>
      <c r="HY139" s="64"/>
      <c r="HZ139" s="64"/>
      <c r="IA139" s="64"/>
      <c r="IB139" s="64"/>
      <c r="IC139" s="64"/>
      <c r="ID139" s="64"/>
      <c r="IE139" s="58"/>
      <c r="IF139" s="58"/>
      <c r="IG139" s="58"/>
      <c r="IH139" s="64"/>
      <c r="II139" s="58"/>
      <c r="IJ139" s="64"/>
      <c r="IK139" s="183"/>
      <c r="IM139" s="58"/>
      <c r="IN139" s="64"/>
      <c r="IO139" s="91" t="s">
        <v>224</v>
      </c>
    </row>
    <row r="140" spans="1:249" s="38" customFormat="1" ht="15" x14ac:dyDescent="0.25">
      <c r="A140" s="161"/>
      <c r="B140" s="162"/>
      <c r="C140" s="301" t="s">
        <v>225</v>
      </c>
      <c r="D140" s="301"/>
      <c r="E140" s="301"/>
      <c r="F140" s="301"/>
      <c r="G140" s="301"/>
      <c r="H140" s="301"/>
      <c r="I140" s="301"/>
      <c r="J140" s="301"/>
      <c r="K140" s="301"/>
      <c r="L140" s="301"/>
      <c r="M140" s="301"/>
      <c r="N140" s="301"/>
      <c r="O140" s="301"/>
      <c r="P140" s="195">
        <v>953.21</v>
      </c>
      <c r="HY140" s="64"/>
      <c r="HZ140" s="64"/>
      <c r="IA140" s="64"/>
      <c r="IB140" s="64"/>
      <c r="IC140" s="64"/>
      <c r="ID140" s="64"/>
      <c r="IE140" s="58"/>
      <c r="IF140" s="58"/>
      <c r="IG140" s="58"/>
      <c r="IH140" s="64"/>
      <c r="II140" s="58"/>
      <c r="IJ140" s="64"/>
      <c r="IK140" s="183"/>
      <c r="IM140" s="58"/>
      <c r="IN140" s="64"/>
      <c r="IO140" s="91" t="s">
        <v>225</v>
      </c>
    </row>
    <row r="141" spans="1:249" s="38" customFormat="1" ht="15" x14ac:dyDescent="0.25">
      <c r="A141" s="161"/>
      <c r="B141" s="162"/>
      <c r="C141" s="301" t="s">
        <v>226</v>
      </c>
      <c r="D141" s="301"/>
      <c r="E141" s="301"/>
      <c r="F141" s="301"/>
      <c r="G141" s="301"/>
      <c r="H141" s="301"/>
      <c r="I141" s="301"/>
      <c r="J141" s="301"/>
      <c r="K141" s="301"/>
      <c r="L141" s="301"/>
      <c r="M141" s="301"/>
      <c r="N141" s="301"/>
      <c r="O141" s="301"/>
      <c r="P141" s="195">
        <v>555.27</v>
      </c>
      <c r="HY141" s="64"/>
      <c r="HZ141" s="64"/>
      <c r="IA141" s="64"/>
      <c r="IB141" s="64"/>
      <c r="IC141" s="64"/>
      <c r="ID141" s="64"/>
      <c r="IE141" s="58"/>
      <c r="IF141" s="58"/>
      <c r="IG141" s="58"/>
      <c r="IH141" s="64"/>
      <c r="II141" s="58"/>
      <c r="IJ141" s="64"/>
      <c r="IK141" s="183"/>
      <c r="IM141" s="58"/>
      <c r="IN141" s="64"/>
      <c r="IO141" s="91" t="s">
        <v>226</v>
      </c>
    </row>
    <row r="142" spans="1:249" s="38" customFormat="1" ht="15" x14ac:dyDescent="0.25">
      <c r="A142" s="161"/>
      <c r="B142" s="162"/>
      <c r="C142" s="301" t="s">
        <v>227</v>
      </c>
      <c r="D142" s="301"/>
      <c r="E142" s="301"/>
      <c r="F142" s="301"/>
      <c r="G142" s="301"/>
      <c r="H142" s="301"/>
      <c r="I142" s="301"/>
      <c r="J142" s="301"/>
      <c r="K142" s="301"/>
      <c r="L142" s="301"/>
      <c r="M142" s="301"/>
      <c r="N142" s="301"/>
      <c r="O142" s="301"/>
      <c r="P142" s="193">
        <v>1996.62</v>
      </c>
      <c r="HY142" s="64"/>
      <c r="HZ142" s="64"/>
      <c r="IA142" s="64"/>
      <c r="IB142" s="64"/>
      <c r="IC142" s="64"/>
      <c r="ID142" s="64"/>
      <c r="IE142" s="58"/>
      <c r="IF142" s="58"/>
      <c r="IG142" s="58"/>
      <c r="IH142" s="64"/>
      <c r="II142" s="58"/>
      <c r="IJ142" s="64"/>
      <c r="IK142" s="183"/>
      <c r="IM142" s="58"/>
      <c r="IN142" s="64"/>
      <c r="IO142" s="91" t="s">
        <v>227</v>
      </c>
    </row>
    <row r="143" spans="1:249" s="38" customFormat="1" ht="15" x14ac:dyDescent="0.25">
      <c r="A143" s="161"/>
      <c r="B143" s="162"/>
      <c r="C143" s="301" t="s">
        <v>216</v>
      </c>
      <c r="D143" s="301"/>
      <c r="E143" s="301"/>
      <c r="F143" s="301"/>
      <c r="G143" s="301"/>
      <c r="H143" s="301"/>
      <c r="I143" s="301"/>
      <c r="J143" s="301"/>
      <c r="K143" s="301"/>
      <c r="L143" s="301"/>
      <c r="M143" s="301"/>
      <c r="N143" s="301"/>
      <c r="O143" s="301"/>
      <c r="P143" s="194"/>
      <c r="HY143" s="64"/>
      <c r="HZ143" s="64"/>
      <c r="IA143" s="64"/>
      <c r="IB143" s="64"/>
      <c r="IC143" s="64"/>
      <c r="ID143" s="64"/>
      <c r="IE143" s="58"/>
      <c r="IF143" s="58"/>
      <c r="IG143" s="58"/>
      <c r="IH143" s="64"/>
      <c r="II143" s="58"/>
      <c r="IJ143" s="64"/>
      <c r="IK143" s="183"/>
      <c r="IM143" s="58"/>
      <c r="IN143" s="64"/>
      <c r="IO143" s="91" t="s">
        <v>216</v>
      </c>
    </row>
    <row r="144" spans="1:249" s="38" customFormat="1" ht="15" x14ac:dyDescent="0.25">
      <c r="A144" s="161"/>
      <c r="B144" s="162"/>
      <c r="C144" s="301" t="s">
        <v>222</v>
      </c>
      <c r="D144" s="301"/>
      <c r="E144" s="301"/>
      <c r="F144" s="301"/>
      <c r="G144" s="301"/>
      <c r="H144" s="301"/>
      <c r="I144" s="301"/>
      <c r="J144" s="301"/>
      <c r="K144" s="301"/>
      <c r="L144" s="301"/>
      <c r="M144" s="301"/>
      <c r="N144" s="301"/>
      <c r="O144" s="301"/>
      <c r="P144" s="195">
        <v>142.11000000000001</v>
      </c>
      <c r="HY144" s="64"/>
      <c r="HZ144" s="64"/>
      <c r="IA144" s="64"/>
      <c r="IB144" s="64"/>
      <c r="IC144" s="64"/>
      <c r="ID144" s="64"/>
      <c r="IE144" s="58"/>
      <c r="IF144" s="58"/>
      <c r="IG144" s="58"/>
      <c r="IH144" s="64"/>
      <c r="II144" s="58"/>
      <c r="IJ144" s="64"/>
      <c r="IK144" s="183"/>
      <c r="IM144" s="58"/>
      <c r="IN144" s="64"/>
      <c r="IO144" s="91" t="s">
        <v>222</v>
      </c>
    </row>
    <row r="145" spans="1:252" s="38" customFormat="1" ht="15" x14ac:dyDescent="0.25">
      <c r="A145" s="161"/>
      <c r="B145" s="162"/>
      <c r="C145" s="301" t="s">
        <v>223</v>
      </c>
      <c r="D145" s="301"/>
      <c r="E145" s="301"/>
      <c r="F145" s="301"/>
      <c r="G145" s="301"/>
      <c r="H145" s="301"/>
      <c r="I145" s="301"/>
      <c r="J145" s="301"/>
      <c r="K145" s="301"/>
      <c r="L145" s="301"/>
      <c r="M145" s="301"/>
      <c r="N145" s="301"/>
      <c r="O145" s="301"/>
      <c r="P145" s="195">
        <v>22.1</v>
      </c>
      <c r="HY145" s="64"/>
      <c r="HZ145" s="64"/>
      <c r="IA145" s="64"/>
      <c r="IB145" s="64"/>
      <c r="IC145" s="64"/>
      <c r="ID145" s="64"/>
      <c r="IE145" s="58"/>
      <c r="IF145" s="58"/>
      <c r="IG145" s="58"/>
      <c r="IH145" s="64"/>
      <c r="II145" s="58"/>
      <c r="IJ145" s="64"/>
      <c r="IK145" s="183"/>
      <c r="IM145" s="58"/>
      <c r="IN145" s="64"/>
      <c r="IO145" s="91" t="s">
        <v>223</v>
      </c>
    </row>
    <row r="146" spans="1:252" s="38" customFormat="1" ht="15" x14ac:dyDescent="0.25">
      <c r="A146" s="161"/>
      <c r="B146" s="162"/>
      <c r="C146" s="301" t="s">
        <v>224</v>
      </c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1"/>
      <c r="O146" s="301"/>
      <c r="P146" s="195">
        <v>11.55</v>
      </c>
      <c r="HY146" s="64"/>
      <c r="HZ146" s="64"/>
      <c r="IA146" s="64"/>
      <c r="IB146" s="64"/>
      <c r="IC146" s="64"/>
      <c r="ID146" s="64"/>
      <c r="IE146" s="58"/>
      <c r="IF146" s="58"/>
      <c r="IG146" s="58"/>
      <c r="IH146" s="64"/>
      <c r="II146" s="58"/>
      <c r="IJ146" s="64"/>
      <c r="IK146" s="183"/>
      <c r="IM146" s="58"/>
      <c r="IN146" s="64"/>
      <c r="IO146" s="91" t="s">
        <v>224</v>
      </c>
    </row>
    <row r="147" spans="1:252" s="38" customFormat="1" ht="15" x14ac:dyDescent="0.25">
      <c r="A147" s="161"/>
      <c r="B147" s="162"/>
      <c r="C147" s="301" t="s">
        <v>228</v>
      </c>
      <c r="D147" s="301"/>
      <c r="E147" s="301"/>
      <c r="F147" s="301"/>
      <c r="G147" s="301"/>
      <c r="H147" s="301"/>
      <c r="I147" s="301"/>
      <c r="J147" s="301"/>
      <c r="K147" s="301"/>
      <c r="L147" s="301"/>
      <c r="M147" s="301"/>
      <c r="N147" s="301"/>
      <c r="O147" s="301"/>
      <c r="P147" s="193">
        <v>1593.44</v>
      </c>
      <c r="HY147" s="64"/>
      <c r="HZ147" s="64"/>
      <c r="IA147" s="64"/>
      <c r="IB147" s="64"/>
      <c r="IC147" s="64"/>
      <c r="ID147" s="64"/>
      <c r="IE147" s="58"/>
      <c r="IF147" s="58"/>
      <c r="IG147" s="58"/>
      <c r="IH147" s="64"/>
      <c r="II147" s="58"/>
      <c r="IJ147" s="64"/>
      <c r="IK147" s="183"/>
      <c r="IM147" s="58"/>
      <c r="IN147" s="64"/>
      <c r="IO147" s="91" t="s">
        <v>228</v>
      </c>
    </row>
    <row r="148" spans="1:252" s="38" customFormat="1" ht="15" x14ac:dyDescent="0.25">
      <c r="A148" s="161"/>
      <c r="B148" s="162"/>
      <c r="C148" s="301" t="s">
        <v>225</v>
      </c>
      <c r="D148" s="301"/>
      <c r="E148" s="301"/>
      <c r="F148" s="301"/>
      <c r="G148" s="301"/>
      <c r="H148" s="301"/>
      <c r="I148" s="301"/>
      <c r="J148" s="301"/>
      <c r="K148" s="301"/>
      <c r="L148" s="301"/>
      <c r="M148" s="301"/>
      <c r="N148" s="301"/>
      <c r="O148" s="301"/>
      <c r="P148" s="195">
        <v>149.05000000000001</v>
      </c>
      <c r="HY148" s="64"/>
      <c r="HZ148" s="64"/>
      <c r="IA148" s="64"/>
      <c r="IB148" s="64"/>
      <c r="IC148" s="64"/>
      <c r="ID148" s="64"/>
      <c r="IE148" s="58"/>
      <c r="IF148" s="58"/>
      <c r="IG148" s="58"/>
      <c r="IH148" s="64"/>
      <c r="II148" s="58"/>
      <c r="IJ148" s="64"/>
      <c r="IK148" s="183"/>
      <c r="IM148" s="58"/>
      <c r="IN148" s="64"/>
      <c r="IO148" s="91" t="s">
        <v>225</v>
      </c>
    </row>
    <row r="149" spans="1:252" s="38" customFormat="1" ht="15" x14ac:dyDescent="0.25">
      <c r="A149" s="161"/>
      <c r="B149" s="162"/>
      <c r="C149" s="301" t="s">
        <v>226</v>
      </c>
      <c r="D149" s="301"/>
      <c r="E149" s="301"/>
      <c r="F149" s="301"/>
      <c r="G149" s="301"/>
      <c r="H149" s="301"/>
      <c r="I149" s="301"/>
      <c r="J149" s="301"/>
      <c r="K149" s="301"/>
      <c r="L149" s="301"/>
      <c r="M149" s="301"/>
      <c r="N149" s="301"/>
      <c r="O149" s="301"/>
      <c r="P149" s="195">
        <v>78.37</v>
      </c>
      <c r="HY149" s="64"/>
      <c r="HZ149" s="64"/>
      <c r="IA149" s="64"/>
      <c r="IB149" s="64"/>
      <c r="IC149" s="64"/>
      <c r="ID149" s="64"/>
      <c r="IE149" s="58"/>
      <c r="IF149" s="58"/>
      <c r="IG149" s="58"/>
      <c r="IH149" s="64"/>
      <c r="II149" s="58"/>
      <c r="IJ149" s="64"/>
      <c r="IK149" s="183"/>
      <c r="IM149" s="58"/>
      <c r="IN149" s="64"/>
      <c r="IO149" s="91" t="s">
        <v>226</v>
      </c>
    </row>
    <row r="150" spans="1:252" s="38" customFormat="1" ht="15" x14ac:dyDescent="0.25">
      <c r="A150" s="161"/>
      <c r="B150" s="162"/>
      <c r="C150" s="301" t="s">
        <v>229</v>
      </c>
      <c r="D150" s="301"/>
      <c r="E150" s="301"/>
      <c r="F150" s="301"/>
      <c r="G150" s="301"/>
      <c r="H150" s="301"/>
      <c r="I150" s="301"/>
      <c r="J150" s="301"/>
      <c r="K150" s="301"/>
      <c r="L150" s="301"/>
      <c r="M150" s="301"/>
      <c r="N150" s="301"/>
      <c r="O150" s="301"/>
      <c r="P150" s="193">
        <v>12421.67</v>
      </c>
      <c r="HY150" s="64"/>
      <c r="HZ150" s="64"/>
      <c r="IA150" s="64"/>
      <c r="IB150" s="64"/>
      <c r="IC150" s="64"/>
      <c r="ID150" s="64"/>
      <c r="IE150" s="58"/>
      <c r="IF150" s="58"/>
      <c r="IG150" s="58"/>
      <c r="IH150" s="64"/>
      <c r="II150" s="58"/>
      <c r="IJ150" s="64"/>
      <c r="IK150" s="183"/>
      <c r="IM150" s="58"/>
      <c r="IN150" s="64"/>
      <c r="IO150" s="91" t="s">
        <v>229</v>
      </c>
    </row>
    <row r="151" spans="1:252" s="38" customFormat="1" ht="15" x14ac:dyDescent="0.25">
      <c r="A151" s="161"/>
      <c r="B151" s="162"/>
      <c r="C151" s="301" t="s">
        <v>230</v>
      </c>
      <c r="D151" s="301"/>
      <c r="E151" s="301"/>
      <c r="F151" s="301"/>
      <c r="G151" s="301"/>
      <c r="H151" s="301"/>
      <c r="I151" s="301"/>
      <c r="J151" s="301"/>
      <c r="K151" s="301"/>
      <c r="L151" s="301"/>
      <c r="M151" s="301"/>
      <c r="N151" s="301"/>
      <c r="O151" s="301"/>
      <c r="P151" s="193">
        <v>12421.67</v>
      </c>
      <c r="HY151" s="64"/>
      <c r="HZ151" s="64"/>
      <c r="IA151" s="64"/>
      <c r="IB151" s="64"/>
      <c r="IC151" s="64"/>
      <c r="ID151" s="64"/>
      <c r="IE151" s="58"/>
      <c r="IF151" s="58"/>
      <c r="IG151" s="58"/>
      <c r="IH151" s="64"/>
      <c r="II151" s="58"/>
      <c r="IJ151" s="64"/>
      <c r="IK151" s="183"/>
      <c r="IM151" s="58"/>
      <c r="IN151" s="64"/>
      <c r="IO151" s="91" t="s">
        <v>230</v>
      </c>
    </row>
    <row r="152" spans="1:252" s="38" customFormat="1" ht="15" x14ac:dyDescent="0.25">
      <c r="A152" s="161"/>
      <c r="B152" s="162"/>
      <c r="C152" s="301" t="s">
        <v>231</v>
      </c>
      <c r="D152" s="301"/>
      <c r="E152" s="301"/>
      <c r="F152" s="301"/>
      <c r="G152" s="301"/>
      <c r="H152" s="301"/>
      <c r="I152" s="301"/>
      <c r="J152" s="301"/>
      <c r="K152" s="301"/>
      <c r="L152" s="301"/>
      <c r="M152" s="301"/>
      <c r="N152" s="301"/>
      <c r="O152" s="301"/>
      <c r="P152" s="193">
        <v>1079.0999999999999</v>
      </c>
      <c r="HY152" s="64"/>
      <c r="HZ152" s="64"/>
      <c r="IA152" s="64"/>
      <c r="IB152" s="64"/>
      <c r="IC152" s="64"/>
      <c r="ID152" s="64"/>
      <c r="IE152" s="58"/>
      <c r="IF152" s="58"/>
      <c r="IG152" s="58"/>
      <c r="IH152" s="64"/>
      <c r="II152" s="58"/>
      <c r="IJ152" s="64"/>
      <c r="IK152" s="183"/>
      <c r="IM152" s="58"/>
      <c r="IN152" s="64"/>
      <c r="IO152" s="91" t="s">
        <v>231</v>
      </c>
    </row>
    <row r="153" spans="1:252" s="38" customFormat="1" ht="15" x14ac:dyDescent="0.25">
      <c r="A153" s="161"/>
      <c r="B153" s="162"/>
      <c r="C153" s="301" t="s">
        <v>232</v>
      </c>
      <c r="D153" s="301"/>
      <c r="E153" s="301"/>
      <c r="F153" s="301"/>
      <c r="G153" s="301"/>
      <c r="H153" s="301"/>
      <c r="I153" s="301"/>
      <c r="J153" s="301"/>
      <c r="K153" s="301"/>
      <c r="L153" s="301"/>
      <c r="M153" s="301"/>
      <c r="N153" s="301"/>
      <c r="O153" s="301"/>
      <c r="P153" s="193">
        <v>1102.26</v>
      </c>
      <c r="HY153" s="64"/>
      <c r="HZ153" s="64"/>
      <c r="IA153" s="64"/>
      <c r="IB153" s="64"/>
      <c r="IC153" s="64"/>
      <c r="ID153" s="64"/>
      <c r="IE153" s="58"/>
      <c r="IF153" s="58"/>
      <c r="IG153" s="58"/>
      <c r="IH153" s="64"/>
      <c r="II153" s="58"/>
      <c r="IJ153" s="64"/>
      <c r="IK153" s="183"/>
      <c r="IM153" s="58"/>
      <c r="IN153" s="64"/>
      <c r="IO153" s="91" t="s">
        <v>232</v>
      </c>
    </row>
    <row r="154" spans="1:252" s="38" customFormat="1" ht="15" x14ac:dyDescent="0.25">
      <c r="A154" s="161"/>
      <c r="B154" s="162"/>
      <c r="C154" s="301" t="s">
        <v>233</v>
      </c>
      <c r="D154" s="301"/>
      <c r="E154" s="301"/>
      <c r="F154" s="301"/>
      <c r="G154" s="301"/>
      <c r="H154" s="301"/>
      <c r="I154" s="301"/>
      <c r="J154" s="301"/>
      <c r="K154" s="301"/>
      <c r="L154" s="301"/>
      <c r="M154" s="301"/>
      <c r="N154" s="301"/>
      <c r="O154" s="301"/>
      <c r="P154" s="195">
        <v>633.64</v>
      </c>
      <c r="HY154" s="64"/>
      <c r="HZ154" s="64"/>
      <c r="IA154" s="64"/>
      <c r="IB154" s="64"/>
      <c r="IC154" s="64"/>
      <c r="ID154" s="64"/>
      <c r="IE154" s="58"/>
      <c r="IF154" s="58"/>
      <c r="IG154" s="58"/>
      <c r="IH154" s="64"/>
      <c r="II154" s="58"/>
      <c r="IJ154" s="64"/>
      <c r="IK154" s="183"/>
      <c r="IM154" s="58"/>
      <c r="IN154" s="64"/>
      <c r="IO154" s="91" t="s">
        <v>233</v>
      </c>
    </row>
    <row r="155" spans="1:252" s="38" customFormat="1" ht="15" x14ac:dyDescent="0.25">
      <c r="A155" s="161"/>
      <c r="B155" s="189"/>
      <c r="C155" s="302" t="s">
        <v>234</v>
      </c>
      <c r="D155" s="302"/>
      <c r="E155" s="302"/>
      <c r="F155" s="302"/>
      <c r="G155" s="302"/>
      <c r="H155" s="302"/>
      <c r="I155" s="302"/>
      <c r="J155" s="302"/>
      <c r="K155" s="302"/>
      <c r="L155" s="302"/>
      <c r="M155" s="302"/>
      <c r="N155" s="302"/>
      <c r="O155" s="302"/>
      <c r="P155" s="196">
        <v>16941.28</v>
      </c>
      <c r="Q155" s="197"/>
      <c r="R155" s="198"/>
      <c r="HY155" s="64"/>
      <c r="HZ155" s="64"/>
      <c r="IA155" s="64"/>
      <c r="IB155" s="64"/>
      <c r="IC155" s="64"/>
      <c r="ID155" s="64"/>
      <c r="IE155" s="58"/>
      <c r="IF155" s="58"/>
      <c r="IG155" s="58"/>
      <c r="IH155" s="64"/>
      <c r="II155" s="58"/>
      <c r="IJ155" s="64"/>
      <c r="IK155" s="183"/>
      <c r="IM155" s="58"/>
      <c r="IN155" s="64"/>
      <c r="IP155" s="64" t="s">
        <v>234</v>
      </c>
    </row>
    <row r="156" spans="1:252" s="38" customFormat="1" ht="15" x14ac:dyDescent="0.25">
      <c r="A156" s="161"/>
      <c r="B156" s="162"/>
      <c r="C156" s="301" t="s">
        <v>235</v>
      </c>
      <c r="D156" s="301"/>
      <c r="E156" s="301"/>
      <c r="F156" s="301"/>
      <c r="G156" s="301"/>
      <c r="H156" s="301"/>
      <c r="I156" s="301"/>
      <c r="J156" s="301"/>
      <c r="K156" s="301"/>
      <c r="L156" s="301"/>
      <c r="M156" s="301"/>
      <c r="N156" s="301"/>
      <c r="O156" s="301"/>
      <c r="P156" s="194"/>
      <c r="HY156" s="64"/>
      <c r="HZ156" s="64"/>
      <c r="IA156" s="64"/>
      <c r="IB156" s="64"/>
      <c r="IC156" s="64"/>
      <c r="ID156" s="64"/>
      <c r="IE156" s="58"/>
      <c r="IF156" s="58"/>
      <c r="IG156" s="58"/>
      <c r="IH156" s="64"/>
      <c r="II156" s="58"/>
      <c r="IJ156" s="64"/>
      <c r="IK156" s="183"/>
      <c r="IM156" s="58"/>
      <c r="IN156" s="64"/>
      <c r="IO156" s="91" t="s">
        <v>235</v>
      </c>
      <c r="IP156" s="64"/>
    </row>
    <row r="157" spans="1:252" s="38" customFormat="1" ht="15" x14ac:dyDescent="0.25">
      <c r="A157" s="161"/>
      <c r="B157" s="162"/>
      <c r="C157" s="301" t="s">
        <v>236</v>
      </c>
      <c r="D157" s="301"/>
      <c r="E157" s="301"/>
      <c r="F157" s="301"/>
      <c r="G157" s="301"/>
      <c r="H157" s="301"/>
      <c r="I157" s="301"/>
      <c r="J157" s="301"/>
      <c r="K157" s="301"/>
      <c r="L157" s="301"/>
      <c r="M157" s="301"/>
      <c r="N157" s="301"/>
      <c r="O157" s="301"/>
      <c r="P157" s="194"/>
      <c r="HY157" s="64"/>
      <c r="HZ157" s="64"/>
      <c r="IA157" s="64"/>
      <c r="IB157" s="64"/>
      <c r="IC157" s="64"/>
      <c r="ID157" s="64"/>
      <c r="IE157" s="58"/>
      <c r="IF157" s="58"/>
      <c r="IG157" s="58"/>
      <c r="IH157" s="64"/>
      <c r="II157" s="58"/>
      <c r="IJ157" s="64"/>
      <c r="IK157" s="183"/>
      <c r="IM157" s="58"/>
      <c r="IN157" s="64"/>
      <c r="IO157" s="91" t="s">
        <v>236</v>
      </c>
      <c r="IP157" s="64"/>
    </row>
    <row r="158" spans="1:252" s="38" customFormat="1" ht="15" x14ac:dyDescent="0.25">
      <c r="A158" s="161"/>
      <c r="B158" s="189"/>
      <c r="C158" s="302" t="s">
        <v>237</v>
      </c>
      <c r="D158" s="302"/>
      <c r="E158" s="302"/>
      <c r="F158" s="302"/>
      <c r="G158" s="302"/>
      <c r="H158" s="302"/>
      <c r="I158" s="302"/>
      <c r="J158" s="302"/>
      <c r="K158" s="302"/>
      <c r="L158" s="302"/>
      <c r="M158" s="302"/>
      <c r="N158" s="302"/>
      <c r="O158" s="302"/>
      <c r="P158" s="199"/>
      <c r="Q158" s="200"/>
      <c r="R158" s="198"/>
      <c r="HY158" s="64"/>
      <c r="HZ158" s="64"/>
      <c r="IA158" s="64"/>
      <c r="IB158" s="64"/>
      <c r="IC158" s="64"/>
      <c r="ID158" s="64"/>
      <c r="IE158" s="58"/>
      <c r="IF158" s="58"/>
      <c r="IG158" s="58"/>
      <c r="IH158" s="64"/>
      <c r="II158" s="58"/>
      <c r="IJ158" s="64"/>
      <c r="IK158" s="183"/>
      <c r="IM158" s="58"/>
      <c r="IN158" s="64"/>
      <c r="IP158" s="64"/>
      <c r="IQ158" s="64" t="s">
        <v>237</v>
      </c>
    </row>
    <row r="159" spans="1:252" s="38" customFormat="1" ht="15" x14ac:dyDescent="0.25">
      <c r="A159" s="161"/>
      <c r="B159" s="189"/>
      <c r="C159" s="300" t="s">
        <v>238</v>
      </c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193">
        <v>1586.01</v>
      </c>
      <c r="Q159" s="200"/>
      <c r="R159" s="198"/>
      <c r="HY159" s="64"/>
      <c r="HZ159" s="64"/>
      <c r="IA159" s="64"/>
      <c r="IB159" s="64"/>
      <c r="IC159" s="64"/>
      <c r="ID159" s="64"/>
      <c r="IE159" s="58"/>
      <c r="IF159" s="58"/>
      <c r="IG159" s="58"/>
      <c r="IH159" s="64"/>
      <c r="II159" s="58"/>
      <c r="IJ159" s="64"/>
      <c r="IK159" s="183"/>
      <c r="IM159" s="58"/>
      <c r="IN159" s="64"/>
      <c r="IP159" s="64"/>
      <c r="IQ159" s="64"/>
      <c r="IR159" s="91" t="s">
        <v>238</v>
      </c>
    </row>
    <row r="160" spans="1:252" s="38" customFormat="1" ht="15" x14ac:dyDescent="0.25">
      <c r="A160" s="161"/>
      <c r="B160" s="189"/>
      <c r="C160" s="300" t="s">
        <v>239</v>
      </c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193">
        <v>12421.67</v>
      </c>
      <c r="Q160" s="200"/>
      <c r="R160" s="198"/>
      <c r="HY160" s="64"/>
      <c r="HZ160" s="64"/>
      <c r="IA160" s="64"/>
      <c r="IB160" s="64"/>
      <c r="IC160" s="64"/>
      <c r="ID160" s="64"/>
      <c r="IE160" s="58"/>
      <c r="IF160" s="58"/>
      <c r="IG160" s="58"/>
      <c r="IH160" s="64"/>
      <c r="II160" s="58"/>
      <c r="IJ160" s="64"/>
      <c r="IK160" s="183"/>
      <c r="IM160" s="58"/>
      <c r="IN160" s="64"/>
      <c r="IP160" s="64"/>
      <c r="IQ160" s="64"/>
      <c r="IR160" s="91" t="s">
        <v>239</v>
      </c>
    </row>
    <row r="161" spans="1:255" s="38" customFormat="1" ht="15" x14ac:dyDescent="0.25">
      <c r="A161" s="161"/>
      <c r="B161" s="189"/>
      <c r="C161" s="300" t="s">
        <v>240</v>
      </c>
      <c r="D161" s="300"/>
      <c r="E161" s="300"/>
      <c r="F161" s="300"/>
      <c r="G161" s="300"/>
      <c r="H161" s="300"/>
      <c r="I161" s="300"/>
      <c r="J161" s="300"/>
      <c r="K161" s="201">
        <v>2.16</v>
      </c>
      <c r="L161" s="300"/>
      <c r="M161" s="300"/>
      <c r="N161" s="300"/>
      <c r="O161" s="300"/>
      <c r="P161" s="194"/>
      <c r="Q161" s="200"/>
      <c r="R161" s="198"/>
      <c r="HY161" s="64"/>
      <c r="HZ161" s="64"/>
      <c r="IA161" s="64"/>
      <c r="IB161" s="64"/>
      <c r="IC161" s="64"/>
      <c r="ID161" s="64"/>
      <c r="IE161" s="58"/>
      <c r="IF161" s="58"/>
      <c r="IG161" s="58"/>
      <c r="IH161" s="64"/>
      <c r="II161" s="58"/>
      <c r="IJ161" s="64"/>
      <c r="IK161" s="183"/>
      <c r="IM161" s="58"/>
      <c r="IN161" s="64"/>
      <c r="IP161" s="64"/>
      <c r="IQ161" s="64"/>
      <c r="IS161" s="91" t="s">
        <v>240</v>
      </c>
    </row>
    <row r="162" spans="1:255" s="38" customFormat="1" ht="15" x14ac:dyDescent="0.25">
      <c r="A162" s="161"/>
      <c r="B162" s="189"/>
      <c r="C162" s="300" t="s">
        <v>241</v>
      </c>
      <c r="D162" s="300"/>
      <c r="E162" s="300"/>
      <c r="F162" s="300"/>
      <c r="G162" s="300"/>
      <c r="H162" s="300"/>
      <c r="I162" s="300"/>
      <c r="J162" s="300"/>
      <c r="K162" s="201">
        <v>0.18</v>
      </c>
      <c r="L162" s="300"/>
      <c r="M162" s="300"/>
      <c r="N162" s="300"/>
      <c r="O162" s="300"/>
      <c r="P162" s="194"/>
      <c r="Q162" s="200"/>
      <c r="R162" s="198"/>
      <c r="HY162" s="64"/>
      <c r="HZ162" s="64"/>
      <c r="IA162" s="64"/>
      <c r="IB162" s="64"/>
      <c r="IC162" s="64"/>
      <c r="ID162" s="64"/>
      <c r="IE162" s="58"/>
      <c r="IF162" s="58"/>
      <c r="IG162" s="58"/>
      <c r="IH162" s="64"/>
      <c r="II162" s="58"/>
      <c r="IJ162" s="64"/>
      <c r="IK162" s="183"/>
      <c r="IM162" s="58"/>
      <c r="IN162" s="64"/>
      <c r="IP162" s="64"/>
      <c r="IQ162" s="64"/>
      <c r="IS162" s="91" t="s">
        <v>241</v>
      </c>
    </row>
    <row r="163" spans="1:255" s="38" customFormat="1" ht="0.75" customHeight="1" x14ac:dyDescent="0.25">
      <c r="A163" s="202"/>
      <c r="B163" s="203"/>
      <c r="C163" s="204"/>
      <c r="D163" s="204"/>
      <c r="E163" s="204"/>
      <c r="F163" s="204"/>
      <c r="G163" s="204"/>
      <c r="H163" s="204"/>
      <c r="I163" s="204"/>
      <c r="J163" s="204"/>
      <c r="K163" s="205"/>
      <c r="L163" s="204"/>
      <c r="M163" s="204"/>
      <c r="N163" s="204"/>
      <c r="O163" s="204"/>
      <c r="P163" s="206"/>
      <c r="Q163" s="200"/>
      <c r="R163" s="198"/>
      <c r="HY163" s="64"/>
      <c r="HZ163" s="64"/>
      <c r="IA163" s="64"/>
      <c r="IB163" s="64"/>
      <c r="IC163" s="64"/>
      <c r="ID163" s="64"/>
      <c r="IE163" s="58"/>
      <c r="IF163" s="58"/>
      <c r="IG163" s="58"/>
      <c r="IH163" s="64"/>
      <c r="II163" s="58"/>
      <c r="IJ163" s="64"/>
      <c r="IK163" s="183"/>
      <c r="IM163" s="58"/>
      <c r="IN163" s="64"/>
      <c r="IP163" s="64"/>
      <c r="IQ163" s="64"/>
    </row>
    <row r="164" spans="1:255" s="38" customFormat="1" ht="15" x14ac:dyDescent="0.25">
      <c r="A164" s="161"/>
      <c r="B164" s="189"/>
      <c r="C164" s="302" t="s">
        <v>242</v>
      </c>
      <c r="D164" s="302"/>
      <c r="E164" s="302"/>
      <c r="F164" s="302"/>
      <c r="G164" s="302"/>
      <c r="H164" s="302"/>
      <c r="I164" s="302"/>
      <c r="J164" s="302"/>
      <c r="K164" s="302"/>
      <c r="L164" s="302"/>
      <c r="M164" s="302"/>
      <c r="N164" s="302"/>
      <c r="O164" s="302"/>
      <c r="P164" s="190"/>
      <c r="Q164" s="191"/>
      <c r="R164" s="192"/>
      <c r="IT164" s="64" t="s">
        <v>242</v>
      </c>
    </row>
    <row r="165" spans="1:255" s="38" customFormat="1" ht="15" x14ac:dyDescent="0.25">
      <c r="A165" s="161"/>
      <c r="B165" s="162"/>
      <c r="C165" s="301" t="s">
        <v>243</v>
      </c>
      <c r="D165" s="301"/>
      <c r="E165" s="301"/>
      <c r="F165" s="301"/>
      <c r="G165" s="301"/>
      <c r="H165" s="301"/>
      <c r="I165" s="301"/>
      <c r="J165" s="301"/>
      <c r="K165" s="301"/>
      <c r="L165" s="301"/>
      <c r="M165" s="301"/>
      <c r="N165" s="301"/>
      <c r="O165" s="301"/>
      <c r="P165" s="193">
        <v>2783.71</v>
      </c>
      <c r="Q165" s="191"/>
      <c r="R165" s="207"/>
      <c r="IT165" s="64"/>
      <c r="IU165" s="91" t="s">
        <v>243</v>
      </c>
    </row>
    <row r="166" spans="1:255" s="38" customFormat="1" ht="15" x14ac:dyDescent="0.25">
      <c r="A166" s="161"/>
      <c r="B166" s="162"/>
      <c r="C166" s="301" t="s">
        <v>216</v>
      </c>
      <c r="D166" s="301"/>
      <c r="E166" s="301"/>
      <c r="F166" s="301"/>
      <c r="G166" s="301"/>
      <c r="H166" s="301"/>
      <c r="I166" s="301"/>
      <c r="J166" s="301"/>
      <c r="K166" s="301"/>
      <c r="L166" s="301"/>
      <c r="M166" s="301"/>
      <c r="N166" s="301"/>
      <c r="O166" s="301"/>
      <c r="P166" s="194"/>
      <c r="Q166" s="191"/>
      <c r="R166" s="207"/>
      <c r="IT166" s="64"/>
      <c r="IU166" s="91" t="s">
        <v>216</v>
      </c>
    </row>
    <row r="167" spans="1:255" s="38" customFormat="1" ht="15" x14ac:dyDescent="0.25">
      <c r="A167" s="161"/>
      <c r="B167" s="162"/>
      <c r="C167" s="301" t="s">
        <v>217</v>
      </c>
      <c r="D167" s="301"/>
      <c r="E167" s="301"/>
      <c r="F167" s="301"/>
      <c r="G167" s="301"/>
      <c r="H167" s="301"/>
      <c r="I167" s="301"/>
      <c r="J167" s="301"/>
      <c r="K167" s="301"/>
      <c r="L167" s="301"/>
      <c r="M167" s="301"/>
      <c r="N167" s="301"/>
      <c r="O167" s="301"/>
      <c r="P167" s="195">
        <v>988.7</v>
      </c>
      <c r="Q167" s="191"/>
      <c r="R167" s="207"/>
      <c r="IT167" s="64"/>
      <c r="IU167" s="91" t="s">
        <v>217</v>
      </c>
    </row>
    <row r="168" spans="1:255" s="38" customFormat="1" ht="15" x14ac:dyDescent="0.25">
      <c r="A168" s="161"/>
      <c r="B168" s="162"/>
      <c r="C168" s="301" t="s">
        <v>218</v>
      </c>
      <c r="D168" s="301"/>
      <c r="E168" s="301"/>
      <c r="F168" s="301"/>
      <c r="G168" s="301"/>
      <c r="H168" s="301"/>
      <c r="I168" s="301"/>
      <c r="J168" s="301"/>
      <c r="K168" s="301"/>
      <c r="L168" s="301"/>
      <c r="M168" s="301"/>
      <c r="N168" s="301"/>
      <c r="O168" s="301"/>
      <c r="P168" s="195">
        <v>111.17</v>
      </c>
      <c r="Q168" s="191"/>
      <c r="R168" s="207"/>
      <c r="IT168" s="64"/>
      <c r="IU168" s="91" t="s">
        <v>218</v>
      </c>
    </row>
    <row r="169" spans="1:255" s="38" customFormat="1" ht="15" x14ac:dyDescent="0.25">
      <c r="A169" s="161"/>
      <c r="B169" s="162"/>
      <c r="C169" s="301" t="s">
        <v>219</v>
      </c>
      <c r="D169" s="301"/>
      <c r="E169" s="301"/>
      <c r="F169" s="301"/>
      <c r="G169" s="301"/>
      <c r="H169" s="301"/>
      <c r="I169" s="301"/>
      <c r="J169" s="301"/>
      <c r="K169" s="301"/>
      <c r="L169" s="301"/>
      <c r="M169" s="301"/>
      <c r="N169" s="301"/>
      <c r="O169" s="301"/>
      <c r="P169" s="195">
        <v>90.4</v>
      </c>
      <c r="Q169" s="191"/>
      <c r="R169" s="207"/>
      <c r="IT169" s="64"/>
      <c r="IU169" s="91" t="s">
        <v>219</v>
      </c>
    </row>
    <row r="170" spans="1:255" s="38" customFormat="1" ht="15" x14ac:dyDescent="0.25">
      <c r="A170" s="161"/>
      <c r="B170" s="162"/>
      <c r="C170" s="301" t="s">
        <v>220</v>
      </c>
      <c r="D170" s="301"/>
      <c r="E170" s="301"/>
      <c r="F170" s="301"/>
      <c r="G170" s="301"/>
      <c r="H170" s="301"/>
      <c r="I170" s="301"/>
      <c r="J170" s="301"/>
      <c r="K170" s="301"/>
      <c r="L170" s="301"/>
      <c r="M170" s="301"/>
      <c r="N170" s="301"/>
      <c r="O170" s="301"/>
      <c r="P170" s="193">
        <v>1593.44</v>
      </c>
      <c r="Q170" s="191"/>
      <c r="R170" s="207"/>
      <c r="IT170" s="64"/>
      <c r="IU170" s="91" t="s">
        <v>220</v>
      </c>
    </row>
    <row r="171" spans="1:255" s="38" customFormat="1" ht="15" x14ac:dyDescent="0.25">
      <c r="A171" s="161"/>
      <c r="B171" s="162"/>
      <c r="C171" s="301" t="s">
        <v>221</v>
      </c>
      <c r="D171" s="301"/>
      <c r="E171" s="301"/>
      <c r="F171" s="301"/>
      <c r="G171" s="301"/>
      <c r="H171" s="301"/>
      <c r="I171" s="301"/>
      <c r="J171" s="301"/>
      <c r="K171" s="301"/>
      <c r="L171" s="301"/>
      <c r="M171" s="301"/>
      <c r="N171" s="301"/>
      <c r="O171" s="301"/>
      <c r="P171" s="193">
        <v>2522.9899999999998</v>
      </c>
      <c r="Q171" s="191"/>
      <c r="R171" s="207"/>
      <c r="IT171" s="64"/>
      <c r="IU171" s="91" t="s">
        <v>221</v>
      </c>
    </row>
    <row r="172" spans="1:255" s="38" customFormat="1" ht="15" x14ac:dyDescent="0.25">
      <c r="A172" s="161"/>
      <c r="B172" s="162"/>
      <c r="C172" s="301" t="s">
        <v>216</v>
      </c>
      <c r="D172" s="301"/>
      <c r="E172" s="301"/>
      <c r="F172" s="301"/>
      <c r="G172" s="301"/>
      <c r="H172" s="301"/>
      <c r="I172" s="301"/>
      <c r="J172" s="301"/>
      <c r="K172" s="301"/>
      <c r="L172" s="301"/>
      <c r="M172" s="301"/>
      <c r="N172" s="301"/>
      <c r="O172" s="301"/>
      <c r="P172" s="194"/>
      <c r="Q172" s="191"/>
      <c r="R172" s="207"/>
      <c r="IT172" s="64"/>
      <c r="IU172" s="91" t="s">
        <v>216</v>
      </c>
    </row>
    <row r="173" spans="1:255" s="38" customFormat="1" ht="15" x14ac:dyDescent="0.25">
      <c r="A173" s="161"/>
      <c r="B173" s="162"/>
      <c r="C173" s="301" t="s">
        <v>222</v>
      </c>
      <c r="D173" s="301"/>
      <c r="E173" s="301"/>
      <c r="F173" s="301"/>
      <c r="G173" s="301"/>
      <c r="H173" s="301"/>
      <c r="I173" s="301"/>
      <c r="J173" s="301"/>
      <c r="K173" s="301"/>
      <c r="L173" s="301"/>
      <c r="M173" s="301"/>
      <c r="N173" s="301"/>
      <c r="O173" s="301"/>
      <c r="P173" s="195">
        <v>846.59</v>
      </c>
      <c r="Q173" s="191"/>
      <c r="R173" s="207"/>
      <c r="IT173" s="64"/>
      <c r="IU173" s="91" t="s">
        <v>222</v>
      </c>
    </row>
    <row r="174" spans="1:255" s="38" customFormat="1" ht="15" x14ac:dyDescent="0.25">
      <c r="A174" s="161"/>
      <c r="B174" s="162"/>
      <c r="C174" s="301" t="s">
        <v>223</v>
      </c>
      <c r="D174" s="301"/>
      <c r="E174" s="301"/>
      <c r="F174" s="301"/>
      <c r="G174" s="301"/>
      <c r="H174" s="301"/>
      <c r="I174" s="301"/>
      <c r="J174" s="301"/>
      <c r="K174" s="301"/>
      <c r="L174" s="301"/>
      <c r="M174" s="301"/>
      <c r="N174" s="301"/>
      <c r="O174" s="301"/>
      <c r="P174" s="195">
        <v>89.07</v>
      </c>
      <c r="Q174" s="191"/>
      <c r="R174" s="207"/>
      <c r="IT174" s="64"/>
      <c r="IU174" s="91" t="s">
        <v>223</v>
      </c>
    </row>
    <row r="175" spans="1:255" s="38" customFormat="1" ht="15" x14ac:dyDescent="0.25">
      <c r="A175" s="161"/>
      <c r="B175" s="162"/>
      <c r="C175" s="301" t="s">
        <v>224</v>
      </c>
      <c r="D175" s="301"/>
      <c r="E175" s="301"/>
      <c r="F175" s="301"/>
      <c r="G175" s="301"/>
      <c r="H175" s="301"/>
      <c r="I175" s="301"/>
      <c r="J175" s="301"/>
      <c r="K175" s="301"/>
      <c r="L175" s="301"/>
      <c r="M175" s="301"/>
      <c r="N175" s="301"/>
      <c r="O175" s="301"/>
      <c r="P175" s="195">
        <v>78.849999999999994</v>
      </c>
      <c r="Q175" s="191"/>
      <c r="R175" s="207"/>
      <c r="IT175" s="64"/>
      <c r="IU175" s="91" t="s">
        <v>224</v>
      </c>
    </row>
    <row r="176" spans="1:255" s="38" customFormat="1" ht="15" x14ac:dyDescent="0.25">
      <c r="A176" s="161"/>
      <c r="B176" s="162"/>
      <c r="C176" s="301" t="s">
        <v>225</v>
      </c>
      <c r="D176" s="301"/>
      <c r="E176" s="301"/>
      <c r="F176" s="301"/>
      <c r="G176" s="301"/>
      <c r="H176" s="301"/>
      <c r="I176" s="301"/>
      <c r="J176" s="301"/>
      <c r="K176" s="301"/>
      <c r="L176" s="301"/>
      <c r="M176" s="301"/>
      <c r="N176" s="301"/>
      <c r="O176" s="301"/>
      <c r="P176" s="195">
        <v>953.21</v>
      </c>
      <c r="Q176" s="191"/>
      <c r="R176" s="207"/>
      <c r="IT176" s="64"/>
      <c r="IU176" s="91" t="s">
        <v>225</v>
      </c>
    </row>
    <row r="177" spans="1:257" s="38" customFormat="1" ht="15" x14ac:dyDescent="0.25">
      <c r="A177" s="161"/>
      <c r="B177" s="162"/>
      <c r="C177" s="301" t="s">
        <v>226</v>
      </c>
      <c r="D177" s="301"/>
      <c r="E177" s="301"/>
      <c r="F177" s="301"/>
      <c r="G177" s="301"/>
      <c r="H177" s="301"/>
      <c r="I177" s="301"/>
      <c r="J177" s="301"/>
      <c r="K177" s="301"/>
      <c r="L177" s="301"/>
      <c r="M177" s="301"/>
      <c r="N177" s="301"/>
      <c r="O177" s="301"/>
      <c r="P177" s="195">
        <v>555.27</v>
      </c>
      <c r="Q177" s="191"/>
      <c r="R177" s="207"/>
      <c r="IT177" s="64"/>
      <c r="IU177" s="91" t="s">
        <v>226</v>
      </c>
    </row>
    <row r="178" spans="1:257" s="38" customFormat="1" ht="15" x14ac:dyDescent="0.25">
      <c r="A178" s="161"/>
      <c r="B178" s="162"/>
      <c r="C178" s="301" t="s">
        <v>227</v>
      </c>
      <c r="D178" s="301"/>
      <c r="E178" s="301"/>
      <c r="F178" s="301"/>
      <c r="G178" s="301"/>
      <c r="H178" s="301"/>
      <c r="I178" s="301"/>
      <c r="J178" s="301"/>
      <c r="K178" s="301"/>
      <c r="L178" s="301"/>
      <c r="M178" s="301"/>
      <c r="N178" s="301"/>
      <c r="O178" s="301"/>
      <c r="P178" s="193">
        <v>1996.62</v>
      </c>
      <c r="Q178" s="191"/>
      <c r="R178" s="207"/>
      <c r="IT178" s="64"/>
      <c r="IU178" s="91" t="s">
        <v>227</v>
      </c>
    </row>
    <row r="179" spans="1:257" s="38" customFormat="1" ht="15" x14ac:dyDescent="0.25">
      <c r="A179" s="161"/>
      <c r="B179" s="162"/>
      <c r="C179" s="301" t="s">
        <v>216</v>
      </c>
      <c r="D179" s="301"/>
      <c r="E179" s="301"/>
      <c r="F179" s="301"/>
      <c r="G179" s="301"/>
      <c r="H179" s="301"/>
      <c r="I179" s="301"/>
      <c r="J179" s="301"/>
      <c r="K179" s="301"/>
      <c r="L179" s="301"/>
      <c r="M179" s="301"/>
      <c r="N179" s="301"/>
      <c r="O179" s="301"/>
      <c r="P179" s="194"/>
      <c r="Q179" s="191"/>
      <c r="R179" s="207"/>
      <c r="IT179" s="64"/>
      <c r="IU179" s="91" t="s">
        <v>216</v>
      </c>
    </row>
    <row r="180" spans="1:257" s="38" customFormat="1" ht="15" x14ac:dyDescent="0.25">
      <c r="A180" s="161"/>
      <c r="B180" s="162"/>
      <c r="C180" s="301" t="s">
        <v>222</v>
      </c>
      <c r="D180" s="301"/>
      <c r="E180" s="301"/>
      <c r="F180" s="301"/>
      <c r="G180" s="301"/>
      <c r="H180" s="301"/>
      <c r="I180" s="301"/>
      <c r="J180" s="301"/>
      <c r="K180" s="301"/>
      <c r="L180" s="301"/>
      <c r="M180" s="301"/>
      <c r="N180" s="301"/>
      <c r="O180" s="301"/>
      <c r="P180" s="195">
        <v>142.11000000000001</v>
      </c>
      <c r="Q180" s="191"/>
      <c r="R180" s="207"/>
      <c r="IT180" s="64"/>
      <c r="IU180" s="91" t="s">
        <v>222</v>
      </c>
    </row>
    <row r="181" spans="1:257" s="38" customFormat="1" ht="15" x14ac:dyDescent="0.25">
      <c r="A181" s="161"/>
      <c r="B181" s="162"/>
      <c r="C181" s="301" t="s">
        <v>223</v>
      </c>
      <c r="D181" s="301"/>
      <c r="E181" s="301"/>
      <c r="F181" s="301"/>
      <c r="G181" s="301"/>
      <c r="H181" s="301"/>
      <c r="I181" s="301"/>
      <c r="J181" s="301"/>
      <c r="K181" s="301"/>
      <c r="L181" s="301"/>
      <c r="M181" s="301"/>
      <c r="N181" s="301"/>
      <c r="O181" s="301"/>
      <c r="P181" s="195">
        <v>22.1</v>
      </c>
      <c r="Q181" s="191"/>
      <c r="R181" s="207"/>
      <c r="IT181" s="64"/>
      <c r="IU181" s="91" t="s">
        <v>223</v>
      </c>
    </row>
    <row r="182" spans="1:257" s="38" customFormat="1" ht="15" x14ac:dyDescent="0.25">
      <c r="A182" s="161"/>
      <c r="B182" s="162"/>
      <c r="C182" s="301" t="s">
        <v>224</v>
      </c>
      <c r="D182" s="301"/>
      <c r="E182" s="301"/>
      <c r="F182" s="301"/>
      <c r="G182" s="301"/>
      <c r="H182" s="301"/>
      <c r="I182" s="301"/>
      <c r="J182" s="301"/>
      <c r="K182" s="301"/>
      <c r="L182" s="301"/>
      <c r="M182" s="301"/>
      <c r="N182" s="301"/>
      <c r="O182" s="301"/>
      <c r="P182" s="195">
        <v>11.55</v>
      </c>
      <c r="Q182" s="191"/>
      <c r="R182" s="207"/>
      <c r="IT182" s="64"/>
      <c r="IU182" s="91" t="s">
        <v>224</v>
      </c>
    </row>
    <row r="183" spans="1:257" s="38" customFormat="1" ht="15" x14ac:dyDescent="0.25">
      <c r="A183" s="161"/>
      <c r="B183" s="162"/>
      <c r="C183" s="301" t="s">
        <v>228</v>
      </c>
      <c r="D183" s="301"/>
      <c r="E183" s="301"/>
      <c r="F183" s="301"/>
      <c r="G183" s="301"/>
      <c r="H183" s="301"/>
      <c r="I183" s="301"/>
      <c r="J183" s="301"/>
      <c r="K183" s="301"/>
      <c r="L183" s="301"/>
      <c r="M183" s="301"/>
      <c r="N183" s="301"/>
      <c r="O183" s="301"/>
      <c r="P183" s="193">
        <v>1593.44</v>
      </c>
      <c r="Q183" s="191"/>
      <c r="R183" s="207"/>
      <c r="IT183" s="64"/>
      <c r="IU183" s="91" t="s">
        <v>228</v>
      </c>
    </row>
    <row r="184" spans="1:257" s="38" customFormat="1" ht="15" x14ac:dyDescent="0.25">
      <c r="A184" s="161"/>
      <c r="B184" s="162"/>
      <c r="C184" s="301" t="s">
        <v>225</v>
      </c>
      <c r="D184" s="301"/>
      <c r="E184" s="301"/>
      <c r="F184" s="301"/>
      <c r="G184" s="301"/>
      <c r="H184" s="301"/>
      <c r="I184" s="301"/>
      <c r="J184" s="301"/>
      <c r="K184" s="301"/>
      <c r="L184" s="301"/>
      <c r="M184" s="301"/>
      <c r="N184" s="301"/>
      <c r="O184" s="301"/>
      <c r="P184" s="195">
        <v>149.05000000000001</v>
      </c>
      <c r="Q184" s="191"/>
      <c r="R184" s="207"/>
      <c r="IT184" s="64"/>
      <c r="IU184" s="91" t="s">
        <v>225</v>
      </c>
    </row>
    <row r="185" spans="1:257" s="38" customFormat="1" ht="15" x14ac:dyDescent="0.25">
      <c r="A185" s="161"/>
      <c r="B185" s="162"/>
      <c r="C185" s="301" t="s">
        <v>226</v>
      </c>
      <c r="D185" s="301"/>
      <c r="E185" s="301"/>
      <c r="F185" s="301"/>
      <c r="G185" s="301"/>
      <c r="H185" s="301"/>
      <c r="I185" s="301"/>
      <c r="J185" s="301"/>
      <c r="K185" s="301"/>
      <c r="L185" s="301"/>
      <c r="M185" s="301"/>
      <c r="N185" s="301"/>
      <c r="O185" s="301"/>
      <c r="P185" s="195">
        <v>78.37</v>
      </c>
      <c r="Q185" s="191"/>
      <c r="R185" s="207"/>
      <c r="IT185" s="64"/>
      <c r="IU185" s="91" t="s">
        <v>226</v>
      </c>
    </row>
    <row r="186" spans="1:257" s="38" customFormat="1" ht="15" x14ac:dyDescent="0.25">
      <c r="A186" s="161"/>
      <c r="B186" s="162"/>
      <c r="C186" s="301" t="s">
        <v>229</v>
      </c>
      <c r="D186" s="301"/>
      <c r="E186" s="301"/>
      <c r="F186" s="301"/>
      <c r="G186" s="301"/>
      <c r="H186" s="301"/>
      <c r="I186" s="301"/>
      <c r="J186" s="301"/>
      <c r="K186" s="301"/>
      <c r="L186" s="301"/>
      <c r="M186" s="301"/>
      <c r="N186" s="301"/>
      <c r="O186" s="301"/>
      <c r="P186" s="193">
        <v>12421.67</v>
      </c>
      <c r="Q186" s="191"/>
      <c r="R186" s="207"/>
      <c r="IT186" s="64"/>
      <c r="IU186" s="91" t="s">
        <v>229</v>
      </c>
    </row>
    <row r="187" spans="1:257" s="38" customFormat="1" ht="15" x14ac:dyDescent="0.25">
      <c r="A187" s="161"/>
      <c r="B187" s="162"/>
      <c r="C187" s="301" t="s">
        <v>230</v>
      </c>
      <c r="D187" s="301"/>
      <c r="E187" s="301"/>
      <c r="F187" s="301"/>
      <c r="G187" s="301"/>
      <c r="H187" s="301"/>
      <c r="I187" s="301"/>
      <c r="J187" s="301"/>
      <c r="K187" s="301"/>
      <c r="L187" s="301"/>
      <c r="M187" s="301"/>
      <c r="N187" s="301"/>
      <c r="O187" s="301"/>
      <c r="P187" s="193">
        <v>12421.67</v>
      </c>
      <c r="Q187" s="191"/>
      <c r="R187" s="207"/>
      <c r="IT187" s="64"/>
      <c r="IU187" s="91" t="s">
        <v>230</v>
      </c>
    </row>
    <row r="188" spans="1:257" s="38" customFormat="1" ht="15" x14ac:dyDescent="0.25">
      <c r="A188" s="161"/>
      <c r="B188" s="189"/>
      <c r="C188" s="302" t="s">
        <v>244</v>
      </c>
      <c r="D188" s="302"/>
      <c r="E188" s="302"/>
      <c r="F188" s="302"/>
      <c r="G188" s="302"/>
      <c r="H188" s="302"/>
      <c r="I188" s="302"/>
      <c r="J188" s="302"/>
      <c r="K188" s="302"/>
      <c r="L188" s="302"/>
      <c r="M188" s="302"/>
      <c r="N188" s="302"/>
      <c r="O188" s="302"/>
      <c r="P188" s="196">
        <v>16941.28</v>
      </c>
      <c r="Q188" s="200"/>
      <c r="R188" s="208"/>
      <c r="IT188" s="64"/>
      <c r="IV188" s="64" t="s">
        <v>244</v>
      </c>
    </row>
    <row r="189" spans="1:257" s="38" customFormat="1" ht="15" x14ac:dyDescent="0.25">
      <c r="A189" s="161"/>
      <c r="B189" s="162"/>
      <c r="C189" s="301" t="s">
        <v>245</v>
      </c>
      <c r="D189" s="301"/>
      <c r="E189" s="301"/>
      <c r="F189" s="301"/>
      <c r="G189" s="301"/>
      <c r="H189" s="301"/>
      <c r="I189" s="301"/>
      <c r="J189" s="301"/>
      <c r="K189" s="301"/>
      <c r="L189" s="301"/>
      <c r="M189" s="301"/>
      <c r="N189" s="301"/>
      <c r="O189" s="301"/>
      <c r="P189" s="193">
        <v>1079.0999999999999</v>
      </c>
      <c r="Q189" s="191"/>
      <c r="R189" s="207"/>
      <c r="IT189" s="64"/>
      <c r="IU189" s="91" t="s">
        <v>245</v>
      </c>
      <c r="IV189" s="64"/>
    </row>
    <row r="190" spans="1:257" s="38" customFormat="1" ht="15" x14ac:dyDescent="0.25">
      <c r="A190" s="161"/>
      <c r="B190" s="162"/>
      <c r="C190" s="301" t="s">
        <v>246</v>
      </c>
      <c r="D190" s="301"/>
      <c r="E190" s="301"/>
      <c r="F190" s="301"/>
      <c r="G190" s="301"/>
      <c r="H190" s="301"/>
      <c r="I190" s="301"/>
      <c r="J190" s="301"/>
      <c r="K190" s="301"/>
      <c r="L190" s="301"/>
      <c r="M190" s="301"/>
      <c r="N190" s="301"/>
      <c r="O190" s="301"/>
      <c r="P190" s="193">
        <v>1102.26</v>
      </c>
      <c r="Q190" s="191"/>
      <c r="R190" s="207"/>
      <c r="IT190" s="64"/>
      <c r="IU190" s="91" t="s">
        <v>246</v>
      </c>
      <c r="IV190" s="64"/>
    </row>
    <row r="191" spans="1:257" s="38" customFormat="1" ht="15" x14ac:dyDescent="0.25">
      <c r="A191" s="161"/>
      <c r="B191" s="162"/>
      <c r="C191" s="301" t="s">
        <v>247</v>
      </c>
      <c r="D191" s="301"/>
      <c r="E191" s="301"/>
      <c r="F191" s="301"/>
      <c r="G191" s="301"/>
      <c r="H191" s="301"/>
      <c r="I191" s="301"/>
      <c r="J191" s="301"/>
      <c r="K191" s="301"/>
      <c r="L191" s="301"/>
      <c r="M191" s="301"/>
      <c r="N191" s="301"/>
      <c r="O191" s="301"/>
      <c r="P191" s="195">
        <v>633.64</v>
      </c>
      <c r="Q191" s="191"/>
      <c r="R191" s="207"/>
      <c r="IT191" s="64"/>
      <c r="IU191" s="91" t="s">
        <v>247</v>
      </c>
      <c r="IV191" s="64"/>
    </row>
    <row r="192" spans="1:257" s="38" customFormat="1" ht="15" x14ac:dyDescent="0.25">
      <c r="A192" s="161"/>
      <c r="B192" s="162"/>
      <c r="C192" s="301" t="s">
        <v>248</v>
      </c>
      <c r="D192" s="301"/>
      <c r="E192" s="301"/>
      <c r="F192" s="301"/>
      <c r="G192" s="301"/>
      <c r="H192" s="301"/>
      <c r="I192" s="301"/>
      <c r="J192" s="301"/>
      <c r="K192" s="301"/>
      <c r="L192" s="301"/>
      <c r="M192" s="301"/>
      <c r="N192" s="301"/>
      <c r="O192" s="301"/>
      <c r="P192" s="193">
        <v>3388.26</v>
      </c>
      <c r="IT192" s="64"/>
      <c r="IV192" s="64"/>
      <c r="IW192" s="91" t="s">
        <v>248</v>
      </c>
    </row>
    <row r="193" spans="1:285" s="38" customFormat="1" ht="15" x14ac:dyDescent="0.25">
      <c r="A193" s="161"/>
      <c r="B193" s="189"/>
      <c r="C193" s="302" t="s">
        <v>249</v>
      </c>
      <c r="D193" s="302"/>
      <c r="E193" s="302"/>
      <c r="F193" s="302"/>
      <c r="G193" s="302"/>
      <c r="H193" s="302"/>
      <c r="I193" s="302"/>
      <c r="J193" s="302"/>
      <c r="K193" s="302"/>
      <c r="L193" s="302"/>
      <c r="M193" s="302"/>
      <c r="N193" s="302"/>
      <c r="O193" s="302"/>
      <c r="P193" s="196">
        <v>20329.54</v>
      </c>
      <c r="IT193" s="64"/>
      <c r="IV193" s="64"/>
      <c r="IX193" s="64" t="s">
        <v>249</v>
      </c>
    </row>
    <row r="194" spans="1:285" s="38" customFormat="1" ht="15" x14ac:dyDescent="0.25">
      <c r="A194" s="161"/>
      <c r="B194" s="162"/>
      <c r="C194" s="301" t="s">
        <v>235</v>
      </c>
      <c r="D194" s="301"/>
      <c r="E194" s="301"/>
      <c r="F194" s="301"/>
      <c r="G194" s="301"/>
      <c r="H194" s="301"/>
      <c r="I194" s="301"/>
      <c r="J194" s="301"/>
      <c r="K194" s="301"/>
      <c r="L194" s="301"/>
      <c r="M194" s="301"/>
      <c r="N194" s="301"/>
      <c r="O194" s="301"/>
      <c r="P194" s="194"/>
      <c r="Q194" s="191"/>
      <c r="R194" s="207"/>
      <c r="IT194" s="64"/>
      <c r="IU194" s="91" t="s">
        <v>235</v>
      </c>
      <c r="IV194" s="64"/>
      <c r="IX194" s="64"/>
    </row>
    <row r="195" spans="1:285" s="38" customFormat="1" ht="15" x14ac:dyDescent="0.25">
      <c r="A195" s="161"/>
      <c r="B195" s="162"/>
      <c r="C195" s="301" t="s">
        <v>236</v>
      </c>
      <c r="D195" s="301"/>
      <c r="E195" s="301"/>
      <c r="F195" s="301"/>
      <c r="G195" s="301"/>
      <c r="H195" s="301"/>
      <c r="I195" s="301"/>
      <c r="J195" s="301"/>
      <c r="K195" s="301"/>
      <c r="L195" s="301"/>
      <c r="M195" s="301"/>
      <c r="N195" s="301"/>
      <c r="O195" s="301"/>
      <c r="P195" s="194"/>
      <c r="Q195" s="191"/>
      <c r="R195" s="207"/>
      <c r="IT195" s="64"/>
      <c r="IU195" s="91" t="s">
        <v>236</v>
      </c>
      <c r="IV195" s="64"/>
      <c r="IX195" s="64"/>
    </row>
    <row r="196" spans="1:285" s="38" customFormat="1" ht="15" x14ac:dyDescent="0.25">
      <c r="A196" s="161"/>
      <c r="B196" s="189"/>
      <c r="C196" s="302" t="s">
        <v>237</v>
      </c>
      <c r="D196" s="302"/>
      <c r="E196" s="302"/>
      <c r="F196" s="302"/>
      <c r="G196" s="302"/>
      <c r="H196" s="302"/>
      <c r="I196" s="302"/>
      <c r="J196" s="302"/>
      <c r="K196" s="302"/>
      <c r="L196" s="302"/>
      <c r="M196" s="302"/>
      <c r="N196" s="302"/>
      <c r="O196" s="302"/>
      <c r="P196" s="199"/>
      <c r="IY196" s="64" t="s">
        <v>237</v>
      </c>
    </row>
    <row r="197" spans="1:285" s="38" customFormat="1" ht="15" x14ac:dyDescent="0.25">
      <c r="A197" s="161"/>
      <c r="B197" s="189"/>
      <c r="C197" s="300" t="s">
        <v>238</v>
      </c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193">
        <v>1586.01</v>
      </c>
      <c r="IY197" s="64"/>
      <c r="IZ197" s="91" t="s">
        <v>238</v>
      </c>
    </row>
    <row r="198" spans="1:285" s="38" customFormat="1" ht="15" x14ac:dyDescent="0.25">
      <c r="A198" s="161"/>
      <c r="B198" s="189"/>
      <c r="C198" s="300" t="s">
        <v>239</v>
      </c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193">
        <v>12421.67</v>
      </c>
      <c r="IY198" s="64"/>
      <c r="IZ198" s="91" t="s">
        <v>239</v>
      </c>
    </row>
    <row r="199" spans="1:285" s="38" customFormat="1" ht="15" x14ac:dyDescent="0.25">
      <c r="A199" s="161"/>
      <c r="B199" s="189"/>
      <c r="C199" s="300" t="s">
        <v>240</v>
      </c>
      <c r="D199" s="300"/>
      <c r="E199" s="300"/>
      <c r="F199" s="300"/>
      <c r="G199" s="300"/>
      <c r="H199" s="300"/>
      <c r="I199" s="300"/>
      <c r="J199" s="300"/>
      <c r="K199" s="201">
        <v>2.16</v>
      </c>
      <c r="L199" s="300"/>
      <c r="M199" s="300"/>
      <c r="N199" s="300"/>
      <c r="O199" s="300"/>
      <c r="P199" s="194"/>
      <c r="IY199" s="64"/>
      <c r="JA199" s="91" t="s">
        <v>240</v>
      </c>
    </row>
    <row r="200" spans="1:285" s="38" customFormat="1" ht="15" x14ac:dyDescent="0.25">
      <c r="A200" s="161"/>
      <c r="B200" s="189"/>
      <c r="C200" s="300" t="s">
        <v>241</v>
      </c>
      <c r="D200" s="300"/>
      <c r="E200" s="300"/>
      <c r="F200" s="300"/>
      <c r="G200" s="300"/>
      <c r="H200" s="300"/>
      <c r="I200" s="300"/>
      <c r="J200" s="300"/>
      <c r="K200" s="201">
        <v>0.18</v>
      </c>
      <c r="L200" s="300"/>
      <c r="M200" s="300"/>
      <c r="N200" s="300"/>
      <c r="O200" s="300"/>
      <c r="P200" s="194"/>
      <c r="IY200" s="64"/>
      <c r="JA200" s="91" t="s">
        <v>241</v>
      </c>
    </row>
    <row r="201" spans="1:285" s="38" customFormat="1" ht="15.75" hidden="1" customHeight="1" x14ac:dyDescent="0.25">
      <c r="B201" s="209"/>
      <c r="C201" s="210"/>
      <c r="D201" s="210"/>
      <c r="E201" s="210"/>
      <c r="F201" s="210"/>
      <c r="G201" s="210"/>
      <c r="H201" s="210"/>
      <c r="I201" s="210"/>
      <c r="J201" s="210"/>
      <c r="K201" s="210"/>
      <c r="L201" s="210"/>
      <c r="M201" s="210"/>
      <c r="N201" s="211"/>
      <c r="O201" s="212"/>
      <c r="P201" s="213"/>
    </row>
    <row r="202" spans="1:285" s="216" customFormat="1" ht="14.25" customHeight="1" x14ac:dyDescent="0.2">
      <c r="A202" s="214"/>
      <c r="B202" s="214"/>
      <c r="C202" s="214"/>
      <c r="D202" s="214"/>
      <c r="E202" s="214"/>
      <c r="F202" s="214"/>
      <c r="G202" s="214"/>
      <c r="H202" s="214"/>
      <c r="I202" s="214"/>
      <c r="J202" s="214"/>
      <c r="K202" s="214"/>
      <c r="L202" s="214"/>
      <c r="M202" s="214"/>
      <c r="N202" s="214"/>
      <c r="O202" s="214"/>
      <c r="P202" s="214"/>
      <c r="Q202" s="215"/>
      <c r="R202" s="215"/>
      <c r="AB202" s="217"/>
      <c r="AC202" s="217"/>
      <c r="AD202" s="217"/>
      <c r="AE202" s="217"/>
      <c r="AF202" s="217"/>
      <c r="AG202" s="217"/>
      <c r="AH202" s="217"/>
      <c r="AI202" s="217"/>
      <c r="AJ202" s="217"/>
      <c r="AK202" s="217"/>
      <c r="AL202" s="217"/>
      <c r="AM202" s="217"/>
      <c r="AN202" s="217"/>
      <c r="AO202" s="217"/>
      <c r="AP202" s="217"/>
      <c r="AQ202" s="217"/>
      <c r="AR202" s="217"/>
      <c r="AS202" s="217"/>
      <c r="AT202" s="217"/>
      <c r="AU202" s="217"/>
      <c r="AV202" s="217"/>
      <c r="AW202" s="217"/>
      <c r="AX202" s="217"/>
      <c r="AY202" s="217"/>
      <c r="AZ202" s="217"/>
      <c r="BA202" s="217"/>
      <c r="BB202" s="217"/>
      <c r="BC202" s="217"/>
      <c r="BD202" s="217"/>
      <c r="BE202" s="217"/>
      <c r="BF202" s="217"/>
      <c r="BG202" s="217"/>
      <c r="BH202" s="217"/>
      <c r="BI202" s="217"/>
      <c r="BJ202" s="217"/>
      <c r="BK202" s="217"/>
      <c r="BL202" s="217"/>
      <c r="BM202" s="217"/>
      <c r="BN202" s="217"/>
      <c r="BO202" s="217"/>
      <c r="BP202" s="217"/>
      <c r="BQ202" s="217"/>
      <c r="BR202" s="217"/>
      <c r="BS202" s="217"/>
      <c r="BT202" s="217"/>
      <c r="BU202" s="217"/>
      <c r="BV202" s="217"/>
      <c r="BW202" s="217"/>
      <c r="BX202" s="217"/>
      <c r="BY202" s="217"/>
      <c r="BZ202" s="217"/>
      <c r="CA202" s="217"/>
      <c r="CB202" s="217"/>
      <c r="CC202" s="217"/>
      <c r="CD202" s="217"/>
      <c r="CE202" s="217"/>
      <c r="CF202" s="217"/>
      <c r="CG202" s="217"/>
      <c r="CH202" s="217"/>
      <c r="CI202" s="217"/>
      <c r="CJ202" s="217"/>
      <c r="CK202" s="217"/>
      <c r="CL202" s="217"/>
      <c r="CM202" s="217"/>
      <c r="CN202" s="217"/>
      <c r="CO202" s="217"/>
      <c r="CP202" s="217"/>
      <c r="CQ202" s="217"/>
      <c r="CR202" s="217"/>
      <c r="CS202" s="217"/>
      <c r="CT202" s="217"/>
      <c r="CU202" s="217"/>
      <c r="CV202" s="217"/>
      <c r="CW202" s="217"/>
      <c r="CX202" s="217"/>
      <c r="CY202" s="217"/>
      <c r="CZ202" s="217"/>
      <c r="DA202" s="217"/>
      <c r="DB202" s="217"/>
      <c r="DC202" s="217"/>
      <c r="DD202" s="217"/>
      <c r="DE202" s="217"/>
      <c r="DF202" s="217"/>
      <c r="DG202" s="217"/>
      <c r="DH202" s="217"/>
      <c r="DI202" s="217"/>
      <c r="DJ202" s="217"/>
      <c r="DK202" s="217"/>
      <c r="DL202" s="217"/>
      <c r="DM202" s="217"/>
      <c r="DN202" s="217"/>
      <c r="DO202" s="217"/>
      <c r="DP202" s="217"/>
      <c r="DQ202" s="217"/>
      <c r="DR202" s="217"/>
      <c r="DS202" s="217"/>
      <c r="DT202" s="217"/>
      <c r="DU202" s="217"/>
      <c r="DV202" s="217"/>
      <c r="DW202" s="217"/>
      <c r="DX202" s="217"/>
      <c r="DY202" s="217"/>
      <c r="DZ202" s="217"/>
      <c r="EA202" s="217"/>
      <c r="EB202" s="217"/>
      <c r="EC202" s="217"/>
      <c r="ED202" s="217"/>
      <c r="EE202" s="217"/>
      <c r="EF202" s="217"/>
      <c r="EG202" s="217"/>
      <c r="EH202" s="217"/>
      <c r="EI202" s="217"/>
      <c r="EJ202" s="217"/>
      <c r="EK202" s="217"/>
      <c r="EL202" s="217"/>
      <c r="EM202" s="217"/>
      <c r="EN202" s="217"/>
      <c r="EO202" s="217"/>
      <c r="EP202" s="217"/>
      <c r="EQ202" s="217"/>
      <c r="ER202" s="217"/>
      <c r="ES202" s="217"/>
      <c r="ET202" s="217"/>
      <c r="EU202" s="217"/>
      <c r="EV202" s="217"/>
      <c r="EW202" s="217"/>
      <c r="EX202" s="217"/>
      <c r="EY202" s="217"/>
      <c r="EZ202" s="217"/>
      <c r="FA202" s="217"/>
      <c r="FB202" s="217"/>
      <c r="FC202" s="217"/>
      <c r="FD202" s="217"/>
      <c r="FE202" s="217"/>
      <c r="FF202" s="217"/>
      <c r="FG202" s="217"/>
      <c r="FH202" s="217"/>
      <c r="FI202" s="217"/>
      <c r="FJ202" s="217"/>
      <c r="FK202" s="217"/>
      <c r="FL202" s="217"/>
      <c r="FM202" s="217"/>
      <c r="FN202" s="217"/>
      <c r="FO202" s="217"/>
      <c r="FP202" s="217"/>
      <c r="FQ202" s="217"/>
      <c r="FR202" s="217"/>
      <c r="FS202" s="217"/>
      <c r="FT202" s="217"/>
      <c r="FU202" s="217"/>
      <c r="FV202" s="217"/>
      <c r="FW202" s="217"/>
      <c r="FX202" s="217"/>
      <c r="FY202" s="217"/>
      <c r="FZ202" s="217"/>
      <c r="GA202" s="217"/>
      <c r="GB202" s="217"/>
      <c r="GC202" s="217"/>
      <c r="GD202" s="217"/>
      <c r="GE202" s="217"/>
      <c r="GF202" s="217"/>
      <c r="GG202" s="217"/>
      <c r="GH202" s="217"/>
      <c r="GI202" s="217"/>
      <c r="GJ202" s="217"/>
      <c r="GK202" s="217"/>
      <c r="GL202" s="217"/>
      <c r="GM202" s="217"/>
      <c r="GN202" s="217"/>
      <c r="GO202" s="217"/>
      <c r="GP202" s="217"/>
      <c r="GQ202" s="217"/>
      <c r="GR202" s="217"/>
      <c r="GS202" s="217"/>
      <c r="GT202" s="217"/>
      <c r="GU202" s="217"/>
      <c r="GV202" s="217"/>
      <c r="GW202" s="217"/>
      <c r="GX202" s="217"/>
      <c r="GY202" s="217"/>
      <c r="GZ202" s="217"/>
      <c r="HA202" s="217"/>
      <c r="HB202" s="217"/>
      <c r="HC202" s="217"/>
      <c r="HD202" s="217"/>
      <c r="HE202" s="217"/>
      <c r="HF202" s="217"/>
      <c r="HG202" s="217"/>
      <c r="HH202" s="217"/>
      <c r="HI202" s="217"/>
      <c r="HJ202" s="217"/>
      <c r="HK202" s="217"/>
      <c r="HL202" s="217"/>
      <c r="HM202" s="217"/>
      <c r="HN202" s="217"/>
      <c r="HO202" s="217"/>
      <c r="HP202" s="217"/>
      <c r="HQ202" s="217"/>
      <c r="HR202" s="217"/>
      <c r="HS202" s="217"/>
      <c r="HT202" s="217"/>
      <c r="HU202" s="217"/>
      <c r="HV202" s="217"/>
      <c r="HW202" s="217"/>
      <c r="HX202" s="217"/>
      <c r="HY202" s="217"/>
      <c r="HZ202" s="217"/>
      <c r="IA202" s="217"/>
      <c r="IB202" s="217"/>
      <c r="IC202" s="217"/>
      <c r="ID202" s="217"/>
      <c r="IE202" s="217"/>
      <c r="IF202" s="217"/>
      <c r="IG202" s="217"/>
      <c r="IH202" s="217"/>
      <c r="II202" s="217"/>
      <c r="IJ202" s="217"/>
      <c r="IK202" s="217"/>
      <c r="IL202" s="217"/>
      <c r="IM202" s="217"/>
      <c r="IN202" s="217"/>
      <c r="IO202" s="217"/>
      <c r="IP202" s="217"/>
      <c r="IQ202" s="217"/>
      <c r="IR202" s="217"/>
      <c r="IS202" s="217"/>
      <c r="IT202" s="217"/>
      <c r="IU202" s="217"/>
      <c r="IV202" s="217"/>
      <c r="IW202" s="217"/>
      <c r="IX202" s="217"/>
      <c r="IY202" s="217"/>
      <c r="IZ202" s="217"/>
      <c r="JA202" s="217"/>
      <c r="JB202" s="217"/>
      <c r="JC202" s="217"/>
      <c r="JD202" s="217"/>
      <c r="JE202" s="217"/>
      <c r="JF202" s="217"/>
      <c r="JG202" s="217"/>
      <c r="JH202" s="217"/>
      <c r="JI202" s="217"/>
      <c r="JJ202" s="217"/>
      <c r="JK202" s="217"/>
      <c r="JL202" s="217"/>
      <c r="JM202" s="217"/>
      <c r="JN202" s="217"/>
      <c r="JO202" s="217"/>
      <c r="JP202" s="217"/>
      <c r="JQ202" s="217"/>
      <c r="JR202" s="217"/>
      <c r="JS202" s="217"/>
      <c r="JT202" s="217"/>
      <c r="JU202" s="217"/>
      <c r="JV202" s="217"/>
      <c r="JW202" s="217"/>
      <c r="JX202" s="217"/>
      <c r="JY202" s="217"/>
    </row>
    <row r="203" spans="1:285" s="41" customFormat="1" ht="15" x14ac:dyDescent="0.25">
      <c r="A203" s="84"/>
      <c r="B203" s="85" t="s">
        <v>72</v>
      </c>
      <c r="C203" s="276" t="s">
        <v>427</v>
      </c>
      <c r="D203" s="276"/>
      <c r="E203" s="276"/>
      <c r="F203" s="276"/>
      <c r="G203" s="276"/>
      <c r="H203" s="276"/>
      <c r="I203" s="277" t="s">
        <v>428</v>
      </c>
      <c r="J203" s="277"/>
      <c r="K203" s="277"/>
      <c r="L203" s="277"/>
      <c r="M203" s="277"/>
      <c r="N203" s="277"/>
      <c r="O203" s="38"/>
      <c r="P203" s="38"/>
      <c r="Q203" s="94"/>
      <c r="R203" s="94"/>
      <c r="S203" s="38"/>
      <c r="T203" s="38"/>
      <c r="U203" s="38"/>
      <c r="V203" s="38"/>
      <c r="W203" s="38"/>
      <c r="X203" s="38"/>
      <c r="Y203" s="38"/>
      <c r="Z203" s="38"/>
      <c r="AA203" s="3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8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58"/>
      <c r="CW203" s="58"/>
      <c r="CX203" s="58"/>
      <c r="CY203" s="58"/>
      <c r="CZ203" s="58"/>
      <c r="DA203" s="58"/>
      <c r="DB203" s="58"/>
      <c r="DC203" s="58"/>
      <c r="DD203" s="58"/>
      <c r="DE203" s="58"/>
      <c r="DF203" s="58"/>
      <c r="DG203" s="58"/>
      <c r="DH203" s="58"/>
      <c r="DI203" s="58"/>
      <c r="DJ203" s="58"/>
      <c r="DK203" s="58"/>
      <c r="DL203" s="58"/>
      <c r="DM203" s="58"/>
      <c r="DN203" s="58"/>
      <c r="DO203" s="58"/>
      <c r="DP203" s="58"/>
      <c r="DQ203" s="58"/>
      <c r="DR203" s="58"/>
      <c r="DS203" s="58"/>
      <c r="DT203" s="58"/>
      <c r="DU203" s="58"/>
      <c r="DV203" s="58"/>
      <c r="DW203" s="58"/>
      <c r="DX203" s="58"/>
      <c r="DY203" s="58"/>
      <c r="DZ203" s="58"/>
      <c r="EA203" s="58"/>
      <c r="EB203" s="58"/>
      <c r="EC203" s="58"/>
      <c r="ED203" s="58"/>
      <c r="EE203" s="58"/>
      <c r="EF203" s="58"/>
      <c r="EG203" s="58"/>
      <c r="EH203" s="58"/>
      <c r="EI203" s="58"/>
      <c r="EJ203" s="58"/>
      <c r="EK203" s="58"/>
      <c r="EL203" s="58"/>
      <c r="EM203" s="58"/>
      <c r="EN203" s="58"/>
      <c r="EO203" s="58"/>
      <c r="EP203" s="58"/>
      <c r="EQ203" s="58"/>
      <c r="ER203" s="58"/>
      <c r="ES203" s="58"/>
      <c r="ET203" s="58"/>
      <c r="EU203" s="58"/>
      <c r="EV203" s="58"/>
      <c r="EW203" s="58"/>
      <c r="EX203" s="58"/>
      <c r="EY203" s="58"/>
      <c r="EZ203" s="58"/>
      <c r="FA203" s="58"/>
      <c r="FB203" s="58"/>
      <c r="FC203" s="58"/>
      <c r="FD203" s="58"/>
      <c r="FE203" s="58"/>
      <c r="FF203" s="58"/>
      <c r="FG203" s="58"/>
      <c r="FH203" s="58"/>
      <c r="FI203" s="58"/>
      <c r="FJ203" s="58"/>
      <c r="FK203" s="58"/>
      <c r="FL203" s="58"/>
      <c r="FM203" s="58"/>
      <c r="FN203" s="58"/>
      <c r="FO203" s="58"/>
      <c r="FP203" s="58"/>
      <c r="FQ203" s="58"/>
      <c r="FR203" s="58"/>
      <c r="FS203" s="58"/>
      <c r="FT203" s="58"/>
      <c r="FU203" s="58"/>
      <c r="FV203" s="58"/>
      <c r="FW203" s="58"/>
      <c r="FX203" s="58"/>
      <c r="FY203" s="58"/>
      <c r="FZ203" s="58"/>
      <c r="GA203" s="58"/>
      <c r="GB203" s="58"/>
      <c r="GC203" s="58"/>
      <c r="GD203" s="58"/>
      <c r="GE203" s="58"/>
      <c r="GF203" s="58"/>
      <c r="GG203" s="58"/>
      <c r="GH203" s="58"/>
      <c r="GI203" s="58"/>
      <c r="GJ203" s="58"/>
      <c r="GK203" s="58"/>
      <c r="GL203" s="58"/>
      <c r="GM203" s="58"/>
      <c r="GN203" s="58"/>
      <c r="GO203" s="58"/>
      <c r="GP203" s="58"/>
      <c r="GQ203" s="58"/>
      <c r="GR203" s="58"/>
      <c r="GS203" s="58"/>
      <c r="GT203" s="58"/>
      <c r="GU203" s="58"/>
      <c r="GV203" s="58"/>
      <c r="GW203" s="58"/>
      <c r="GX203" s="58"/>
      <c r="GY203" s="58"/>
      <c r="GZ203" s="58"/>
      <c r="HA203" s="58"/>
      <c r="HB203" s="58"/>
      <c r="HC203" s="58"/>
      <c r="HD203" s="58"/>
      <c r="HE203" s="58"/>
      <c r="HF203" s="58"/>
      <c r="HG203" s="58"/>
      <c r="HH203" s="58"/>
      <c r="HI203" s="58"/>
      <c r="HJ203" s="58"/>
      <c r="HK203" s="58"/>
      <c r="HL203" s="58"/>
      <c r="HM203" s="58"/>
      <c r="HN203" s="58"/>
      <c r="HO203" s="58"/>
      <c r="HP203" s="58"/>
      <c r="HQ203" s="58"/>
      <c r="HR203" s="58"/>
      <c r="HS203" s="58"/>
      <c r="HT203" s="58"/>
      <c r="HU203" s="58"/>
      <c r="HV203" s="58"/>
      <c r="HW203" s="58"/>
      <c r="HX203" s="58"/>
      <c r="HY203" s="58"/>
      <c r="HZ203" s="58"/>
      <c r="IA203" s="58"/>
      <c r="IB203" s="58"/>
      <c r="IC203" s="58"/>
      <c r="ID203" s="58"/>
      <c r="IE203" s="58"/>
      <c r="IF203" s="58"/>
      <c r="IG203" s="58"/>
      <c r="IH203" s="58"/>
      <c r="II203" s="58"/>
      <c r="IJ203" s="58"/>
      <c r="IK203" s="58"/>
      <c r="IL203" s="58"/>
      <c r="IM203" s="58"/>
      <c r="IN203" s="58"/>
      <c r="IO203" s="58"/>
      <c r="IP203" s="58"/>
      <c r="IQ203" s="58"/>
      <c r="IR203" s="58"/>
      <c r="IS203" s="58"/>
      <c r="IT203" s="58"/>
      <c r="IU203" s="58"/>
      <c r="IV203" s="58"/>
      <c r="IW203" s="58"/>
      <c r="IX203" s="58"/>
      <c r="IY203" s="58"/>
      <c r="IZ203" s="58"/>
      <c r="JA203" s="58"/>
      <c r="JB203" s="58" t="s">
        <v>4</v>
      </c>
      <c r="JC203" s="58" t="s">
        <v>4</v>
      </c>
      <c r="JD203" s="58" t="s">
        <v>4</v>
      </c>
      <c r="JE203" s="58" t="s">
        <v>4</v>
      </c>
      <c r="JF203" s="58" t="s">
        <v>4</v>
      </c>
      <c r="JG203" s="58" t="s">
        <v>4</v>
      </c>
      <c r="JH203" s="58" t="s">
        <v>4</v>
      </c>
      <c r="JI203" s="58" t="s">
        <v>4</v>
      </c>
      <c r="JJ203" s="58" t="s">
        <v>4</v>
      </c>
      <c r="JK203" s="58" t="s">
        <v>4</v>
      </c>
      <c r="JL203" s="58" t="s">
        <v>4</v>
      </c>
      <c r="JM203" s="58" t="s">
        <v>4</v>
      </c>
      <c r="JN203" s="58"/>
      <c r="JO203" s="58"/>
      <c r="JP203" s="58"/>
      <c r="JQ203" s="58"/>
      <c r="JR203" s="58"/>
      <c r="JS203" s="58"/>
      <c r="JT203" s="58"/>
      <c r="JU203" s="58"/>
      <c r="JV203" s="58"/>
      <c r="JW203" s="58"/>
      <c r="JX203" s="58"/>
      <c r="JY203" s="58"/>
    </row>
    <row r="204" spans="1:285" s="87" customFormat="1" ht="16.5" customHeight="1" x14ac:dyDescent="0.25">
      <c r="A204" s="86"/>
      <c r="B204" s="85"/>
      <c r="C204" s="275" t="s">
        <v>45</v>
      </c>
      <c r="D204" s="275"/>
      <c r="E204" s="275"/>
      <c r="F204" s="275"/>
      <c r="G204" s="275"/>
      <c r="H204" s="275"/>
      <c r="I204" s="275"/>
      <c r="J204" s="275"/>
      <c r="K204" s="275"/>
      <c r="L204" s="275"/>
      <c r="M204" s="275"/>
      <c r="N204" s="275"/>
      <c r="Q204" s="95"/>
      <c r="R204" s="95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  <c r="BA204" s="88"/>
      <c r="BB204" s="88"/>
      <c r="BC204" s="88"/>
      <c r="BD204" s="88"/>
      <c r="BE204" s="88"/>
      <c r="BF204" s="88"/>
      <c r="BG204" s="88"/>
      <c r="BH204" s="88"/>
      <c r="BI204" s="88"/>
      <c r="BJ204" s="88"/>
      <c r="BK204" s="88"/>
      <c r="BL204" s="88"/>
      <c r="BM204" s="88"/>
      <c r="BN204" s="88"/>
      <c r="BO204" s="88"/>
      <c r="BP204" s="88"/>
      <c r="BQ204" s="88"/>
      <c r="BR204" s="88"/>
      <c r="BS204" s="88"/>
      <c r="BT204" s="88"/>
      <c r="BU204" s="88"/>
      <c r="BV204" s="88"/>
      <c r="BW204" s="88"/>
      <c r="BX204" s="88"/>
      <c r="BY204" s="88"/>
      <c r="BZ204" s="88"/>
      <c r="CA204" s="88"/>
      <c r="CB204" s="88"/>
      <c r="CC204" s="88"/>
      <c r="CD204" s="88"/>
      <c r="CE204" s="88"/>
      <c r="CF204" s="88"/>
      <c r="CG204" s="88"/>
      <c r="CH204" s="88"/>
      <c r="CI204" s="88"/>
      <c r="CJ204" s="88"/>
      <c r="CK204" s="88"/>
      <c r="CL204" s="88"/>
      <c r="CM204" s="88"/>
      <c r="CN204" s="88"/>
      <c r="CO204" s="88"/>
      <c r="CP204" s="88"/>
      <c r="CQ204" s="88"/>
      <c r="CR204" s="88"/>
      <c r="CS204" s="88"/>
      <c r="CT204" s="88"/>
      <c r="CU204" s="88"/>
      <c r="CV204" s="88"/>
      <c r="CW204" s="88"/>
      <c r="CX204" s="88"/>
      <c r="CY204" s="88"/>
      <c r="CZ204" s="88"/>
      <c r="DA204" s="88"/>
      <c r="DB204" s="88"/>
      <c r="DC204" s="88"/>
      <c r="DD204" s="88"/>
      <c r="DE204" s="88"/>
      <c r="DF204" s="88"/>
      <c r="DG204" s="88"/>
      <c r="DH204" s="88"/>
      <c r="DI204" s="88"/>
      <c r="DJ204" s="88"/>
      <c r="DK204" s="88"/>
      <c r="DL204" s="88"/>
      <c r="DM204" s="88"/>
      <c r="DN204" s="88"/>
      <c r="DO204" s="88"/>
      <c r="DP204" s="88"/>
      <c r="DQ204" s="88"/>
      <c r="DR204" s="88"/>
      <c r="DS204" s="88"/>
      <c r="DT204" s="88"/>
      <c r="DU204" s="88"/>
      <c r="DV204" s="88"/>
      <c r="DW204" s="88"/>
      <c r="DX204" s="88"/>
      <c r="DY204" s="88"/>
      <c r="DZ204" s="88"/>
      <c r="EA204" s="88"/>
      <c r="EB204" s="88"/>
      <c r="EC204" s="88"/>
      <c r="ED204" s="88"/>
      <c r="EE204" s="88"/>
      <c r="EF204" s="88"/>
      <c r="EG204" s="88"/>
      <c r="EH204" s="88"/>
      <c r="EI204" s="88"/>
      <c r="EJ204" s="88"/>
      <c r="EK204" s="88"/>
      <c r="EL204" s="88"/>
      <c r="EM204" s="88"/>
      <c r="EN204" s="88"/>
      <c r="EO204" s="88"/>
      <c r="EP204" s="88"/>
      <c r="EQ204" s="88"/>
      <c r="ER204" s="88"/>
      <c r="ES204" s="88"/>
      <c r="ET204" s="88"/>
      <c r="EU204" s="88"/>
      <c r="EV204" s="88"/>
      <c r="EW204" s="88"/>
      <c r="EX204" s="88"/>
      <c r="EY204" s="88"/>
      <c r="EZ204" s="88"/>
      <c r="FA204" s="88"/>
      <c r="FB204" s="88"/>
      <c r="FC204" s="88"/>
      <c r="FD204" s="88"/>
      <c r="FE204" s="88"/>
      <c r="FF204" s="88"/>
      <c r="FG204" s="88"/>
      <c r="FH204" s="88"/>
      <c r="FI204" s="88"/>
      <c r="FJ204" s="88"/>
      <c r="FK204" s="88"/>
      <c r="FL204" s="88"/>
      <c r="FM204" s="88"/>
      <c r="FN204" s="88"/>
      <c r="FO204" s="88"/>
      <c r="FP204" s="88"/>
      <c r="FQ204" s="88"/>
      <c r="FR204" s="88"/>
      <c r="FS204" s="88"/>
      <c r="FT204" s="88"/>
      <c r="FU204" s="88"/>
      <c r="FV204" s="88"/>
      <c r="FW204" s="88"/>
      <c r="FX204" s="88"/>
      <c r="FY204" s="88"/>
      <c r="FZ204" s="88"/>
      <c r="GA204" s="88"/>
      <c r="GB204" s="88"/>
      <c r="GC204" s="88"/>
      <c r="GD204" s="88"/>
      <c r="GE204" s="88"/>
      <c r="GF204" s="88"/>
      <c r="GG204" s="88"/>
      <c r="GH204" s="88"/>
      <c r="GI204" s="88"/>
      <c r="GJ204" s="88"/>
      <c r="GK204" s="88"/>
      <c r="GL204" s="88"/>
      <c r="GM204" s="88"/>
      <c r="GN204" s="88"/>
      <c r="GO204" s="88"/>
      <c r="GP204" s="88"/>
      <c r="GQ204" s="88"/>
      <c r="GR204" s="88"/>
      <c r="GS204" s="88"/>
      <c r="GT204" s="88"/>
      <c r="GU204" s="88"/>
      <c r="GV204" s="88"/>
      <c r="GW204" s="88"/>
      <c r="GX204" s="88"/>
      <c r="GY204" s="88"/>
      <c r="GZ204" s="88"/>
      <c r="HA204" s="88"/>
      <c r="HB204" s="88"/>
      <c r="HC204" s="88"/>
      <c r="HD204" s="88"/>
      <c r="HE204" s="88"/>
      <c r="HF204" s="88"/>
      <c r="HG204" s="88"/>
      <c r="HH204" s="88"/>
      <c r="HI204" s="88"/>
      <c r="HJ204" s="88"/>
      <c r="HK204" s="88"/>
      <c r="HL204" s="88"/>
      <c r="HM204" s="88"/>
      <c r="HN204" s="88"/>
      <c r="HO204" s="88"/>
      <c r="HP204" s="88"/>
      <c r="HQ204" s="88"/>
      <c r="HR204" s="88"/>
      <c r="HS204" s="88"/>
      <c r="HT204" s="88"/>
      <c r="HU204" s="88"/>
      <c r="HV204" s="88"/>
      <c r="HW204" s="88"/>
      <c r="HX204" s="88"/>
      <c r="HY204" s="88"/>
      <c r="HZ204" s="88"/>
      <c r="IA204" s="88"/>
      <c r="IB204" s="88"/>
      <c r="IC204" s="88"/>
      <c r="ID204" s="88"/>
      <c r="IE204" s="88"/>
      <c r="IF204" s="88"/>
      <c r="IG204" s="88"/>
      <c r="IH204" s="88"/>
      <c r="II204" s="88"/>
      <c r="IJ204" s="88"/>
      <c r="IK204" s="88"/>
      <c r="IL204" s="88"/>
      <c r="IM204" s="88"/>
      <c r="IN204" s="88"/>
      <c r="IO204" s="88"/>
      <c r="IP204" s="88"/>
      <c r="IQ204" s="88"/>
      <c r="IR204" s="88"/>
      <c r="IS204" s="88"/>
      <c r="IT204" s="88"/>
      <c r="IU204" s="88"/>
      <c r="IV204" s="88"/>
      <c r="IW204" s="88"/>
      <c r="IX204" s="88"/>
      <c r="IY204" s="88"/>
      <c r="IZ204" s="88"/>
      <c r="JA204" s="88"/>
      <c r="JB204" s="88"/>
      <c r="JC204" s="88"/>
      <c r="JD204" s="88"/>
      <c r="JE204" s="88"/>
      <c r="JF204" s="88"/>
      <c r="JG204" s="88"/>
      <c r="JH204" s="88"/>
      <c r="JI204" s="88"/>
      <c r="JJ204" s="88"/>
      <c r="JK204" s="88"/>
      <c r="JL204" s="88"/>
      <c r="JM204" s="88"/>
      <c r="JN204" s="88"/>
      <c r="JO204" s="88"/>
      <c r="JP204" s="88"/>
      <c r="JQ204" s="88"/>
      <c r="JR204" s="88"/>
      <c r="JS204" s="88"/>
      <c r="JT204" s="88"/>
      <c r="JU204" s="88"/>
      <c r="JV204" s="88"/>
      <c r="JW204" s="88"/>
      <c r="JX204" s="88"/>
      <c r="JY204" s="88"/>
    </row>
    <row r="205" spans="1:285" s="41" customFormat="1" ht="15" x14ac:dyDescent="0.25">
      <c r="A205" s="84"/>
      <c r="B205" s="85" t="s">
        <v>73</v>
      </c>
      <c r="C205" s="276" t="s">
        <v>427</v>
      </c>
      <c r="D205" s="276"/>
      <c r="E205" s="276"/>
      <c r="F205" s="276"/>
      <c r="G205" s="276"/>
      <c r="H205" s="276"/>
      <c r="I205" s="277" t="s">
        <v>428</v>
      </c>
      <c r="J205" s="277"/>
      <c r="K205" s="277"/>
      <c r="L205" s="277"/>
      <c r="M205" s="277"/>
      <c r="N205" s="277"/>
      <c r="O205" s="38"/>
      <c r="P205" s="38"/>
      <c r="Q205" s="94"/>
      <c r="R205" s="94"/>
      <c r="S205" s="38"/>
      <c r="T205" s="38"/>
      <c r="U205" s="38"/>
      <c r="V205" s="38"/>
      <c r="W205" s="38"/>
      <c r="X205" s="38"/>
      <c r="Y205" s="38"/>
      <c r="Z205" s="38"/>
      <c r="AA205" s="3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8"/>
      <c r="GX205" s="58"/>
      <c r="GY205" s="58"/>
      <c r="GZ205" s="58"/>
      <c r="HA205" s="58"/>
      <c r="HB205" s="58"/>
      <c r="HC205" s="58"/>
      <c r="HD205" s="58"/>
      <c r="HE205" s="58"/>
      <c r="HF205" s="58"/>
      <c r="HG205" s="58"/>
      <c r="HH205" s="58"/>
      <c r="HI205" s="58"/>
      <c r="HJ205" s="58"/>
      <c r="HK205" s="58"/>
      <c r="HL205" s="58"/>
      <c r="HM205" s="58"/>
      <c r="HN205" s="58"/>
      <c r="HO205" s="58"/>
      <c r="HP205" s="58"/>
      <c r="HQ205" s="58"/>
      <c r="HR205" s="58"/>
      <c r="HS205" s="58"/>
      <c r="HT205" s="58"/>
      <c r="HU205" s="58"/>
      <c r="HV205" s="58"/>
      <c r="HW205" s="58"/>
      <c r="HX205" s="58"/>
      <c r="HY205" s="58"/>
      <c r="HZ205" s="58"/>
      <c r="IA205" s="58"/>
      <c r="IB205" s="58"/>
      <c r="IC205" s="58"/>
      <c r="ID205" s="58"/>
      <c r="IE205" s="58"/>
      <c r="IF205" s="58"/>
      <c r="IG205" s="58"/>
      <c r="IH205" s="58"/>
      <c r="II205" s="58"/>
      <c r="IJ205" s="58"/>
      <c r="IK205" s="58"/>
      <c r="IL205" s="58"/>
      <c r="IM205" s="58"/>
      <c r="IN205" s="58"/>
      <c r="IO205" s="58"/>
      <c r="IP205" s="58"/>
      <c r="IQ205" s="58"/>
      <c r="IR205" s="58"/>
      <c r="IS205" s="58"/>
      <c r="IT205" s="58"/>
      <c r="IU205" s="58"/>
      <c r="IV205" s="58"/>
      <c r="IW205" s="58"/>
      <c r="IX205" s="58"/>
      <c r="IY205" s="58"/>
      <c r="IZ205" s="58"/>
      <c r="JA205" s="58"/>
      <c r="JB205" s="58"/>
      <c r="JC205" s="58"/>
      <c r="JD205" s="58"/>
      <c r="JE205" s="58"/>
      <c r="JF205" s="58"/>
      <c r="JG205" s="58"/>
      <c r="JH205" s="58"/>
      <c r="JI205" s="58"/>
      <c r="JJ205" s="58"/>
      <c r="JK205" s="58"/>
      <c r="JL205" s="58"/>
      <c r="JM205" s="58"/>
      <c r="JN205" s="58" t="s">
        <v>4</v>
      </c>
      <c r="JO205" s="58" t="s">
        <v>4</v>
      </c>
      <c r="JP205" s="58" t="s">
        <v>4</v>
      </c>
      <c r="JQ205" s="58" t="s">
        <v>4</v>
      </c>
      <c r="JR205" s="58" t="s">
        <v>4</v>
      </c>
      <c r="JS205" s="58" t="s">
        <v>4</v>
      </c>
      <c r="JT205" s="58" t="s">
        <v>4</v>
      </c>
      <c r="JU205" s="58" t="s">
        <v>4</v>
      </c>
      <c r="JV205" s="58" t="s">
        <v>4</v>
      </c>
      <c r="JW205" s="58" t="s">
        <v>4</v>
      </c>
      <c r="JX205" s="58" t="s">
        <v>4</v>
      </c>
      <c r="JY205" s="58" t="s">
        <v>4</v>
      </c>
    </row>
    <row r="206" spans="1:285" s="87" customFormat="1" ht="16.5" customHeight="1" x14ac:dyDescent="0.25">
      <c r="A206" s="86"/>
      <c r="C206" s="275" t="s">
        <v>45</v>
      </c>
      <c r="D206" s="275"/>
      <c r="E206" s="275"/>
      <c r="F206" s="275"/>
      <c r="G206" s="275"/>
      <c r="H206" s="275"/>
      <c r="I206" s="275"/>
      <c r="J206" s="275"/>
      <c r="K206" s="275"/>
      <c r="L206" s="275"/>
      <c r="M206" s="275"/>
      <c r="N206" s="275"/>
      <c r="Q206" s="95"/>
      <c r="R206" s="95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88"/>
      <c r="AS206" s="88"/>
      <c r="AT206" s="88"/>
      <c r="AU206" s="88"/>
      <c r="AV206" s="88"/>
      <c r="AW206" s="88"/>
      <c r="AX206" s="88"/>
      <c r="AY206" s="88"/>
      <c r="AZ206" s="88"/>
      <c r="BA206" s="88"/>
      <c r="BB206" s="88"/>
      <c r="BC206" s="88"/>
      <c r="BD206" s="88"/>
      <c r="BE206" s="88"/>
      <c r="BF206" s="88"/>
      <c r="BG206" s="88"/>
      <c r="BH206" s="88"/>
      <c r="BI206" s="88"/>
      <c r="BJ206" s="88"/>
      <c r="BK206" s="88"/>
      <c r="BL206" s="88"/>
      <c r="BM206" s="88"/>
      <c r="BN206" s="88"/>
      <c r="BO206" s="88"/>
      <c r="BP206" s="88"/>
      <c r="BQ206" s="88"/>
      <c r="BR206" s="88"/>
      <c r="BS206" s="88"/>
      <c r="BT206" s="88"/>
      <c r="BU206" s="88"/>
      <c r="BV206" s="88"/>
      <c r="BW206" s="88"/>
      <c r="BX206" s="88"/>
      <c r="BY206" s="88"/>
      <c r="BZ206" s="88"/>
      <c r="CA206" s="88"/>
      <c r="CB206" s="88"/>
      <c r="CC206" s="88"/>
      <c r="CD206" s="88"/>
      <c r="CE206" s="88"/>
      <c r="CF206" s="88"/>
      <c r="CG206" s="88"/>
      <c r="CH206" s="88"/>
      <c r="CI206" s="88"/>
      <c r="CJ206" s="88"/>
      <c r="CK206" s="88"/>
      <c r="CL206" s="88"/>
      <c r="CM206" s="88"/>
      <c r="CN206" s="88"/>
      <c r="CO206" s="88"/>
      <c r="CP206" s="88"/>
      <c r="CQ206" s="88"/>
      <c r="CR206" s="88"/>
      <c r="CS206" s="88"/>
      <c r="CT206" s="88"/>
      <c r="CU206" s="88"/>
      <c r="CV206" s="88"/>
      <c r="CW206" s="88"/>
      <c r="CX206" s="88"/>
      <c r="CY206" s="88"/>
      <c r="CZ206" s="88"/>
      <c r="DA206" s="88"/>
      <c r="DB206" s="88"/>
      <c r="DC206" s="88"/>
      <c r="DD206" s="88"/>
      <c r="DE206" s="88"/>
      <c r="DF206" s="88"/>
      <c r="DG206" s="88"/>
      <c r="DH206" s="88"/>
      <c r="DI206" s="88"/>
      <c r="DJ206" s="88"/>
      <c r="DK206" s="88"/>
      <c r="DL206" s="88"/>
      <c r="DM206" s="88"/>
      <c r="DN206" s="88"/>
      <c r="DO206" s="88"/>
      <c r="DP206" s="88"/>
      <c r="DQ206" s="88"/>
      <c r="DR206" s="88"/>
      <c r="DS206" s="88"/>
      <c r="DT206" s="88"/>
      <c r="DU206" s="88"/>
      <c r="DV206" s="88"/>
      <c r="DW206" s="88"/>
      <c r="DX206" s="88"/>
      <c r="DY206" s="88"/>
      <c r="DZ206" s="88"/>
      <c r="EA206" s="88"/>
      <c r="EB206" s="88"/>
      <c r="EC206" s="88"/>
      <c r="ED206" s="88"/>
      <c r="EE206" s="88"/>
      <c r="EF206" s="88"/>
      <c r="EG206" s="88"/>
      <c r="EH206" s="88"/>
      <c r="EI206" s="88"/>
      <c r="EJ206" s="88"/>
      <c r="EK206" s="88"/>
      <c r="EL206" s="88"/>
      <c r="EM206" s="88"/>
      <c r="EN206" s="88"/>
      <c r="EO206" s="88"/>
      <c r="EP206" s="88"/>
      <c r="EQ206" s="88"/>
      <c r="ER206" s="88"/>
      <c r="ES206" s="88"/>
      <c r="ET206" s="88"/>
      <c r="EU206" s="88"/>
      <c r="EV206" s="88"/>
      <c r="EW206" s="88"/>
      <c r="EX206" s="88"/>
      <c r="EY206" s="88"/>
      <c r="EZ206" s="88"/>
      <c r="FA206" s="88"/>
      <c r="FB206" s="88"/>
      <c r="FC206" s="88"/>
      <c r="FD206" s="88"/>
      <c r="FE206" s="88"/>
      <c r="FF206" s="88"/>
      <c r="FG206" s="88"/>
      <c r="FH206" s="88"/>
      <c r="FI206" s="88"/>
      <c r="FJ206" s="88"/>
      <c r="FK206" s="88"/>
      <c r="FL206" s="88"/>
      <c r="FM206" s="88"/>
      <c r="FN206" s="88"/>
      <c r="FO206" s="88"/>
      <c r="FP206" s="88"/>
      <c r="FQ206" s="88"/>
      <c r="FR206" s="88"/>
      <c r="FS206" s="88"/>
      <c r="FT206" s="88"/>
      <c r="FU206" s="88"/>
      <c r="FV206" s="88"/>
      <c r="FW206" s="88"/>
      <c r="FX206" s="88"/>
      <c r="FY206" s="88"/>
      <c r="FZ206" s="88"/>
      <c r="GA206" s="88"/>
      <c r="GB206" s="88"/>
      <c r="GC206" s="88"/>
      <c r="GD206" s="88"/>
      <c r="GE206" s="88"/>
      <c r="GF206" s="88"/>
      <c r="GG206" s="88"/>
      <c r="GH206" s="88"/>
      <c r="GI206" s="88"/>
      <c r="GJ206" s="88"/>
      <c r="GK206" s="88"/>
      <c r="GL206" s="88"/>
      <c r="GM206" s="88"/>
      <c r="GN206" s="88"/>
      <c r="GO206" s="88"/>
      <c r="GP206" s="88"/>
      <c r="GQ206" s="88"/>
      <c r="GR206" s="88"/>
      <c r="GS206" s="88"/>
      <c r="GT206" s="88"/>
      <c r="GU206" s="88"/>
      <c r="GV206" s="88"/>
      <c r="GW206" s="88"/>
      <c r="GX206" s="88"/>
      <c r="GY206" s="88"/>
      <c r="GZ206" s="88"/>
      <c r="HA206" s="88"/>
      <c r="HB206" s="88"/>
      <c r="HC206" s="88"/>
      <c r="HD206" s="88"/>
      <c r="HE206" s="88"/>
      <c r="HF206" s="88"/>
      <c r="HG206" s="88"/>
      <c r="HH206" s="88"/>
      <c r="HI206" s="88"/>
      <c r="HJ206" s="88"/>
      <c r="HK206" s="88"/>
      <c r="HL206" s="88"/>
      <c r="HM206" s="88"/>
      <c r="HN206" s="88"/>
      <c r="HO206" s="88"/>
      <c r="HP206" s="88"/>
      <c r="HQ206" s="88"/>
      <c r="HR206" s="88"/>
      <c r="HS206" s="88"/>
      <c r="HT206" s="88"/>
      <c r="HU206" s="88"/>
      <c r="HV206" s="88"/>
      <c r="HW206" s="88"/>
      <c r="HX206" s="88"/>
      <c r="HY206" s="88"/>
      <c r="HZ206" s="88"/>
      <c r="IA206" s="88"/>
      <c r="IB206" s="88"/>
      <c r="IC206" s="88"/>
      <c r="ID206" s="88"/>
      <c r="IE206" s="88"/>
      <c r="IF206" s="88"/>
      <c r="IG206" s="88"/>
      <c r="IH206" s="88"/>
      <c r="II206" s="88"/>
      <c r="IJ206" s="88"/>
      <c r="IK206" s="88"/>
      <c r="IL206" s="88"/>
      <c r="IM206" s="88"/>
      <c r="IN206" s="88"/>
      <c r="IO206" s="88"/>
      <c r="IP206" s="88"/>
      <c r="IQ206" s="88"/>
      <c r="IR206" s="88"/>
      <c r="IS206" s="88"/>
      <c r="IT206" s="88"/>
      <c r="IU206" s="88"/>
      <c r="IV206" s="88"/>
      <c r="IW206" s="88"/>
      <c r="IX206" s="88"/>
      <c r="IY206" s="88"/>
      <c r="IZ206" s="88"/>
      <c r="JA206" s="88"/>
      <c r="JB206" s="88"/>
      <c r="JC206" s="88"/>
      <c r="JD206" s="88"/>
      <c r="JE206" s="88"/>
      <c r="JF206" s="88"/>
      <c r="JG206" s="88"/>
      <c r="JH206" s="88"/>
      <c r="JI206" s="88"/>
      <c r="JJ206" s="88"/>
      <c r="JK206" s="88"/>
      <c r="JL206" s="88"/>
      <c r="JM206" s="88"/>
      <c r="JN206" s="88"/>
      <c r="JO206" s="88"/>
      <c r="JP206" s="88"/>
      <c r="JQ206" s="88"/>
      <c r="JR206" s="88"/>
      <c r="JS206" s="88"/>
      <c r="JT206" s="88"/>
      <c r="JU206" s="88"/>
      <c r="JV206" s="88"/>
      <c r="JW206" s="88"/>
      <c r="JX206" s="88"/>
      <c r="JY206" s="88"/>
    </row>
    <row r="207" spans="1:285" s="38" customFormat="1" ht="13.5" customHeight="1" x14ac:dyDescent="0.25"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</row>
    <row r="208" spans="1:285" s="38" customFormat="1" ht="27" customHeight="1" x14ac:dyDescent="0.25">
      <c r="A208" s="298" t="s">
        <v>250</v>
      </c>
      <c r="B208" s="299"/>
      <c r="C208" s="299"/>
      <c r="D208" s="299"/>
      <c r="E208" s="299"/>
      <c r="F208" s="299"/>
      <c r="G208" s="299"/>
      <c r="H208" s="299"/>
      <c r="I208" s="299"/>
      <c r="J208" s="299"/>
      <c r="K208" s="299"/>
      <c r="L208" s="299"/>
      <c r="M208" s="299"/>
      <c r="N208" s="299"/>
      <c r="O208" s="299"/>
      <c r="P208" s="299"/>
    </row>
    <row r="209" spans="1:16" s="38" customFormat="1" ht="16.5" customHeight="1" x14ac:dyDescent="0.25">
      <c r="A209" s="298" t="s">
        <v>251</v>
      </c>
      <c r="B209" s="298"/>
      <c r="C209" s="298"/>
      <c r="D209" s="298"/>
      <c r="E209" s="298"/>
      <c r="F209" s="298"/>
      <c r="G209" s="298"/>
      <c r="H209" s="298"/>
      <c r="I209" s="298"/>
      <c r="J209" s="298"/>
      <c r="K209" s="298"/>
      <c r="L209" s="298"/>
      <c r="M209" s="298"/>
      <c r="N209" s="298"/>
      <c r="O209" s="298"/>
      <c r="P209" s="298"/>
    </row>
    <row r="210" spans="1:16" s="38" customFormat="1" ht="14.25" customHeight="1" x14ac:dyDescent="0.25">
      <c r="A210" s="298" t="s">
        <v>252</v>
      </c>
      <c r="B210" s="298"/>
      <c r="C210" s="298"/>
      <c r="D210" s="298"/>
      <c r="E210" s="298"/>
      <c r="F210" s="298"/>
      <c r="G210" s="298"/>
      <c r="H210" s="298"/>
      <c r="I210" s="298"/>
      <c r="J210" s="298"/>
      <c r="K210" s="298"/>
      <c r="L210" s="298"/>
      <c r="M210" s="298"/>
      <c r="N210" s="298"/>
      <c r="O210" s="298"/>
      <c r="P210" s="298"/>
    </row>
    <row r="211" spans="1:16" s="38" customFormat="1" ht="15" x14ac:dyDescent="0.25">
      <c r="A211" s="90"/>
    </row>
  </sheetData>
  <mergeCells count="199">
    <mergeCell ref="A4:E4"/>
    <mergeCell ref="M4:P4"/>
    <mergeCell ref="A5:E5"/>
    <mergeCell ref="A6:E6"/>
    <mergeCell ref="M5:Q5"/>
    <mergeCell ref="M6:Q6"/>
    <mergeCell ref="M7:Q7"/>
    <mergeCell ref="A11:F11"/>
    <mergeCell ref="G11:P11"/>
    <mergeCell ref="A12:F12"/>
    <mergeCell ref="G12:P12"/>
    <mergeCell ref="A13:F13"/>
    <mergeCell ref="G13:P13"/>
    <mergeCell ref="A7:E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G47"/>
    <mergeCell ref="C48:G48"/>
    <mergeCell ref="C49:G49"/>
    <mergeCell ref="C63:G63"/>
    <mergeCell ref="C64:G64"/>
    <mergeCell ref="C65:G65"/>
    <mergeCell ref="C66:G66"/>
    <mergeCell ref="C67:G67"/>
    <mergeCell ref="C68:G68"/>
    <mergeCell ref="C56:G56"/>
    <mergeCell ref="C57:G57"/>
    <mergeCell ref="C59:G59"/>
    <mergeCell ref="C60:G60"/>
    <mergeCell ref="C61:G61"/>
    <mergeCell ref="C62:G62"/>
    <mergeCell ref="C75:G75"/>
    <mergeCell ref="C76:G76"/>
    <mergeCell ref="C77:G77"/>
    <mergeCell ref="C78:G78"/>
    <mergeCell ref="A80:P80"/>
    <mergeCell ref="C81:G81"/>
    <mergeCell ref="C69:G69"/>
    <mergeCell ref="C70:G70"/>
    <mergeCell ref="C71:G71"/>
    <mergeCell ref="C72:G72"/>
    <mergeCell ref="C73:G73"/>
    <mergeCell ref="C74:G74"/>
    <mergeCell ref="C88:G88"/>
    <mergeCell ref="C89:G89"/>
    <mergeCell ref="C90:G90"/>
    <mergeCell ref="C91:G91"/>
    <mergeCell ref="C92:G92"/>
    <mergeCell ref="C93:G93"/>
    <mergeCell ref="C82:G82"/>
    <mergeCell ref="C83:G83"/>
    <mergeCell ref="C84:G84"/>
    <mergeCell ref="C85:G85"/>
    <mergeCell ref="C86:G86"/>
    <mergeCell ref="C87:G87"/>
    <mergeCell ref="C101:G101"/>
    <mergeCell ref="C103:G103"/>
    <mergeCell ref="C104:G104"/>
    <mergeCell ref="C106:G106"/>
    <mergeCell ref="C107:G107"/>
    <mergeCell ref="C109:G109"/>
    <mergeCell ref="C94:G94"/>
    <mergeCell ref="C95:G95"/>
    <mergeCell ref="C96:G96"/>
    <mergeCell ref="C97:G97"/>
    <mergeCell ref="A99:P99"/>
    <mergeCell ref="C100:G100"/>
    <mergeCell ref="C119:G119"/>
    <mergeCell ref="C121:G121"/>
    <mergeCell ref="C122:G122"/>
    <mergeCell ref="A124:P124"/>
    <mergeCell ref="C125:G125"/>
    <mergeCell ref="C126:G126"/>
    <mergeCell ref="C110:G110"/>
    <mergeCell ref="C112:G112"/>
    <mergeCell ref="C113:G113"/>
    <mergeCell ref="C115:G115"/>
    <mergeCell ref="C116:G116"/>
    <mergeCell ref="C118:G118"/>
    <mergeCell ref="C134:O134"/>
    <mergeCell ref="C135:O135"/>
    <mergeCell ref="C136:O136"/>
    <mergeCell ref="C137:O137"/>
    <mergeCell ref="C138:O138"/>
    <mergeCell ref="C139:O139"/>
    <mergeCell ref="C128:O128"/>
    <mergeCell ref="C129:O129"/>
    <mergeCell ref="C130:O130"/>
    <mergeCell ref="C131:O131"/>
    <mergeCell ref="C132:O132"/>
    <mergeCell ref="C133:O133"/>
    <mergeCell ref="C146:O146"/>
    <mergeCell ref="C147:O147"/>
    <mergeCell ref="C148:O148"/>
    <mergeCell ref="C149:O149"/>
    <mergeCell ref="C150:O150"/>
    <mergeCell ref="C151:O151"/>
    <mergeCell ref="C140:O140"/>
    <mergeCell ref="C141:O141"/>
    <mergeCell ref="C142:O142"/>
    <mergeCell ref="C143:O143"/>
    <mergeCell ref="C144:O144"/>
    <mergeCell ref="C145:O145"/>
    <mergeCell ref="C158:O158"/>
    <mergeCell ref="C159:O159"/>
    <mergeCell ref="C160:O160"/>
    <mergeCell ref="C161:J161"/>
    <mergeCell ref="L161:O161"/>
    <mergeCell ref="C162:J162"/>
    <mergeCell ref="L162:O162"/>
    <mergeCell ref="C152:O152"/>
    <mergeCell ref="C153:O153"/>
    <mergeCell ref="C154:O154"/>
    <mergeCell ref="C155:O155"/>
    <mergeCell ref="C156:O156"/>
    <mergeCell ref="C157:O157"/>
    <mergeCell ref="C170:O170"/>
    <mergeCell ref="C171:O171"/>
    <mergeCell ref="C172:O172"/>
    <mergeCell ref="C173:O173"/>
    <mergeCell ref="C174:O174"/>
    <mergeCell ref="C175:O175"/>
    <mergeCell ref="C164:O164"/>
    <mergeCell ref="C165:O165"/>
    <mergeCell ref="C166:O166"/>
    <mergeCell ref="C167:O167"/>
    <mergeCell ref="C168:O168"/>
    <mergeCell ref="C169:O169"/>
    <mergeCell ref="C182:O182"/>
    <mergeCell ref="C183:O183"/>
    <mergeCell ref="C184:O184"/>
    <mergeCell ref="C185:O185"/>
    <mergeCell ref="C186:O186"/>
    <mergeCell ref="C187:O187"/>
    <mergeCell ref="C176:O176"/>
    <mergeCell ref="C177:O177"/>
    <mergeCell ref="C178:O178"/>
    <mergeCell ref="C179:O179"/>
    <mergeCell ref="C180:O180"/>
    <mergeCell ref="C181:O181"/>
    <mergeCell ref="C194:O194"/>
    <mergeCell ref="C195:O195"/>
    <mergeCell ref="C196:O196"/>
    <mergeCell ref="C197:O197"/>
    <mergeCell ref="C198:O198"/>
    <mergeCell ref="C199:J199"/>
    <mergeCell ref="L199:O199"/>
    <mergeCell ref="C188:O188"/>
    <mergeCell ref="C189:O189"/>
    <mergeCell ref="C190:O190"/>
    <mergeCell ref="C191:O191"/>
    <mergeCell ref="C192:O192"/>
    <mergeCell ref="C193:O193"/>
    <mergeCell ref="C206:N206"/>
    <mergeCell ref="A208:P208"/>
    <mergeCell ref="A209:P209"/>
    <mergeCell ref="A210:P210"/>
    <mergeCell ref="C200:J200"/>
    <mergeCell ref="L200:O200"/>
    <mergeCell ref="C203:H203"/>
    <mergeCell ref="I203:N203"/>
    <mergeCell ref="C204:N204"/>
    <mergeCell ref="C205:H205"/>
    <mergeCell ref="I205:N20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landscape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5"/>
  <sheetViews>
    <sheetView topLeftCell="A169" workbookViewId="0">
      <selection activeCell="C187" sqref="C187"/>
    </sheetView>
  </sheetViews>
  <sheetFormatPr defaultRowHeight="15" x14ac:dyDescent="0.25"/>
  <cols>
    <col min="1" max="1" width="5.28515625" style="229" customWidth="1"/>
    <col min="2" max="2" width="15.140625" style="229" customWidth="1"/>
    <col min="3" max="3" width="28.28515625" style="229" customWidth="1"/>
    <col min="4" max="4" width="10.7109375" style="229" customWidth="1"/>
    <col min="5" max="5" width="21.140625" style="229" customWidth="1"/>
    <col min="6" max="6" width="29.28515625" style="229" customWidth="1"/>
    <col min="7" max="16384" width="9.140625" style="229"/>
  </cols>
  <sheetData>
    <row r="1" spans="1:7" ht="15" customHeight="1" x14ac:dyDescent="0.25">
      <c r="A1" s="228"/>
      <c r="B1" s="228"/>
      <c r="C1" s="228"/>
      <c r="D1" s="228"/>
      <c r="F1" s="230"/>
    </row>
    <row r="2" spans="1:7" ht="15" customHeight="1" x14ac:dyDescent="0.25">
      <c r="A2" s="228"/>
      <c r="B2" s="228"/>
      <c r="C2" s="228"/>
      <c r="D2" s="228"/>
      <c r="F2" s="230"/>
    </row>
    <row r="3" spans="1:7" ht="15" customHeight="1" x14ac:dyDescent="0.25">
      <c r="A3" s="228"/>
      <c r="B3" s="228"/>
      <c r="C3" s="340" t="s">
        <v>259</v>
      </c>
      <c r="D3" s="340"/>
      <c r="E3" s="340"/>
      <c r="F3" s="340"/>
    </row>
    <row r="4" spans="1:7" ht="15" customHeight="1" x14ac:dyDescent="0.25">
      <c r="A4" s="231" t="s">
        <v>260</v>
      </c>
      <c r="B4" s="231" t="s">
        <v>261</v>
      </c>
      <c r="C4" s="231" t="s">
        <v>262</v>
      </c>
      <c r="D4" s="231" t="s">
        <v>263</v>
      </c>
      <c r="E4" s="231" t="s">
        <v>264</v>
      </c>
      <c r="F4" s="231" t="s">
        <v>265</v>
      </c>
    </row>
    <row r="5" spans="1:7" x14ac:dyDescent="0.25">
      <c r="A5" s="232">
        <v>1</v>
      </c>
      <c r="B5" s="233">
        <v>583006316052</v>
      </c>
      <c r="C5" s="232" t="s">
        <v>331</v>
      </c>
      <c r="D5" s="232" t="s">
        <v>328</v>
      </c>
      <c r="E5" s="232" t="s">
        <v>266</v>
      </c>
      <c r="F5" s="232" t="s">
        <v>213</v>
      </c>
      <c r="G5" s="234"/>
    </row>
    <row r="6" spans="1:7" x14ac:dyDescent="0.25">
      <c r="A6" s="232">
        <f>A5+1</f>
        <v>2</v>
      </c>
      <c r="B6" s="233">
        <v>583006311850</v>
      </c>
      <c r="C6" s="232" t="s">
        <v>331</v>
      </c>
      <c r="D6" s="232" t="s">
        <v>271</v>
      </c>
      <c r="E6" s="232" t="s">
        <v>284</v>
      </c>
      <c r="F6" s="232" t="s">
        <v>213</v>
      </c>
      <c r="G6" s="234"/>
    </row>
    <row r="7" spans="1:7" x14ac:dyDescent="0.25">
      <c r="A7" s="232">
        <f t="shared" ref="A7:A34" si="0">A6+1</f>
        <v>3</v>
      </c>
      <c r="B7" s="233">
        <v>583006312147</v>
      </c>
      <c r="C7" s="232" t="s">
        <v>331</v>
      </c>
      <c r="D7" s="232" t="s">
        <v>289</v>
      </c>
      <c r="E7" s="232" t="s">
        <v>342</v>
      </c>
      <c r="F7" s="232" t="s">
        <v>213</v>
      </c>
      <c r="G7" s="234"/>
    </row>
    <row r="8" spans="1:7" x14ac:dyDescent="0.25">
      <c r="A8" s="232">
        <f t="shared" si="0"/>
        <v>4</v>
      </c>
      <c r="B8" s="233">
        <v>583006309993</v>
      </c>
      <c r="C8" s="232" t="s">
        <v>343</v>
      </c>
      <c r="D8" s="232" t="s">
        <v>295</v>
      </c>
      <c r="E8" s="232" t="s">
        <v>326</v>
      </c>
      <c r="F8" s="232" t="s">
        <v>213</v>
      </c>
      <c r="G8" s="234"/>
    </row>
    <row r="9" spans="1:7" x14ac:dyDescent="0.25">
      <c r="A9" s="232">
        <f t="shared" si="0"/>
        <v>5</v>
      </c>
      <c r="B9" s="233">
        <v>583006309995</v>
      </c>
      <c r="C9" s="232" t="s">
        <v>343</v>
      </c>
      <c r="D9" s="232" t="s">
        <v>301</v>
      </c>
      <c r="E9" s="232" t="s">
        <v>284</v>
      </c>
      <c r="F9" s="232" t="s">
        <v>213</v>
      </c>
      <c r="G9" s="234"/>
    </row>
    <row r="10" spans="1:7" x14ac:dyDescent="0.25">
      <c r="A10" s="232">
        <f t="shared" si="0"/>
        <v>6</v>
      </c>
      <c r="B10" s="233">
        <v>583006309996</v>
      </c>
      <c r="C10" s="232" t="s">
        <v>343</v>
      </c>
      <c r="D10" s="232" t="s">
        <v>294</v>
      </c>
      <c r="E10" s="232" t="s">
        <v>284</v>
      </c>
      <c r="F10" s="232" t="s">
        <v>213</v>
      </c>
      <c r="G10" s="234"/>
    </row>
    <row r="11" spans="1:7" x14ac:dyDescent="0.25">
      <c r="A11" s="241">
        <f t="shared" si="0"/>
        <v>7</v>
      </c>
      <c r="B11" s="233">
        <v>583006310085</v>
      </c>
      <c r="C11" s="232" t="s">
        <v>343</v>
      </c>
      <c r="D11" s="232" t="s">
        <v>288</v>
      </c>
      <c r="E11" s="232" t="s">
        <v>284</v>
      </c>
      <c r="F11" s="232" t="s">
        <v>213</v>
      </c>
      <c r="G11" s="234"/>
    </row>
    <row r="12" spans="1:7" x14ac:dyDescent="0.25">
      <c r="A12" s="232">
        <f t="shared" si="0"/>
        <v>8</v>
      </c>
      <c r="B12" s="233">
        <v>583006310104</v>
      </c>
      <c r="C12" s="232" t="s">
        <v>343</v>
      </c>
      <c r="D12" s="232" t="s">
        <v>271</v>
      </c>
      <c r="E12" s="232" t="s">
        <v>320</v>
      </c>
      <c r="F12" s="232" t="s">
        <v>213</v>
      </c>
      <c r="G12" s="234"/>
    </row>
    <row r="13" spans="1:7" x14ac:dyDescent="0.25">
      <c r="A13" s="232">
        <f t="shared" si="0"/>
        <v>9</v>
      </c>
      <c r="B13" s="233">
        <v>583006310107</v>
      </c>
      <c r="C13" s="232" t="s">
        <v>343</v>
      </c>
      <c r="D13" s="232" t="s">
        <v>289</v>
      </c>
      <c r="E13" s="232" t="s">
        <v>266</v>
      </c>
      <c r="F13" s="232" t="s">
        <v>213</v>
      </c>
      <c r="G13" s="234"/>
    </row>
    <row r="14" spans="1:7" x14ac:dyDescent="0.25">
      <c r="A14" s="232">
        <f t="shared" si="0"/>
        <v>10</v>
      </c>
      <c r="B14" s="233">
        <v>583006310123</v>
      </c>
      <c r="C14" s="232" t="s">
        <v>343</v>
      </c>
      <c r="D14" s="232" t="s">
        <v>319</v>
      </c>
      <c r="E14" s="232" t="s">
        <v>270</v>
      </c>
      <c r="F14" s="232" t="s">
        <v>213</v>
      </c>
      <c r="G14" s="234"/>
    </row>
    <row r="15" spans="1:7" x14ac:dyDescent="0.25">
      <c r="A15" s="232">
        <f t="shared" si="0"/>
        <v>11</v>
      </c>
      <c r="B15" s="233">
        <v>583006316054</v>
      </c>
      <c r="C15" s="232" t="s">
        <v>343</v>
      </c>
      <c r="D15" s="232" t="s">
        <v>329</v>
      </c>
      <c r="E15" s="232" t="s">
        <v>276</v>
      </c>
      <c r="F15" s="232" t="s">
        <v>213</v>
      </c>
      <c r="G15" s="234"/>
    </row>
    <row r="16" spans="1:7" x14ac:dyDescent="0.25">
      <c r="A16" s="232">
        <f t="shared" si="0"/>
        <v>12</v>
      </c>
      <c r="B16" s="233">
        <v>583006310146</v>
      </c>
      <c r="C16" s="232" t="s">
        <v>343</v>
      </c>
      <c r="D16" s="232" t="s">
        <v>292</v>
      </c>
      <c r="E16" s="232" t="s">
        <v>270</v>
      </c>
      <c r="F16" s="232" t="s">
        <v>213</v>
      </c>
      <c r="G16" s="234"/>
    </row>
    <row r="17" spans="1:7" x14ac:dyDescent="0.25">
      <c r="A17" s="232">
        <f t="shared" si="0"/>
        <v>13</v>
      </c>
      <c r="B17" s="233">
        <v>583006310147</v>
      </c>
      <c r="C17" s="232" t="s">
        <v>343</v>
      </c>
      <c r="D17" s="232" t="s">
        <v>293</v>
      </c>
      <c r="E17" s="232" t="s">
        <v>266</v>
      </c>
      <c r="F17" s="232" t="s">
        <v>213</v>
      </c>
      <c r="G17" s="234"/>
    </row>
    <row r="18" spans="1:7" x14ac:dyDescent="0.25">
      <c r="A18" s="232">
        <f t="shared" si="0"/>
        <v>14</v>
      </c>
      <c r="B18" s="233">
        <v>583006310150</v>
      </c>
      <c r="C18" s="232" t="s">
        <v>343</v>
      </c>
      <c r="D18" s="232" t="s">
        <v>344</v>
      </c>
      <c r="E18" s="232" t="s">
        <v>284</v>
      </c>
      <c r="F18" s="232" t="s">
        <v>213</v>
      </c>
      <c r="G18" s="234"/>
    </row>
    <row r="19" spans="1:7" x14ac:dyDescent="0.25">
      <c r="A19" s="232">
        <f t="shared" si="0"/>
        <v>15</v>
      </c>
      <c r="B19" s="233">
        <v>583006310293</v>
      </c>
      <c r="C19" s="232" t="s">
        <v>343</v>
      </c>
      <c r="D19" s="232" t="s">
        <v>273</v>
      </c>
      <c r="E19" s="232" t="s">
        <v>284</v>
      </c>
      <c r="F19" s="232" t="s">
        <v>213</v>
      </c>
      <c r="G19" s="234"/>
    </row>
    <row r="20" spans="1:7" x14ac:dyDescent="0.25">
      <c r="A20" s="232">
        <f t="shared" si="0"/>
        <v>16</v>
      </c>
      <c r="B20" s="233">
        <v>583006310306</v>
      </c>
      <c r="C20" s="232" t="s">
        <v>343</v>
      </c>
      <c r="D20" s="232" t="s">
        <v>345</v>
      </c>
      <c r="E20" s="232" t="s">
        <v>284</v>
      </c>
      <c r="F20" s="232" t="s">
        <v>213</v>
      </c>
      <c r="G20" s="234"/>
    </row>
    <row r="21" spans="1:7" x14ac:dyDescent="0.25">
      <c r="A21" s="232">
        <f t="shared" si="0"/>
        <v>17</v>
      </c>
      <c r="B21" s="233">
        <v>583006310308</v>
      </c>
      <c r="C21" s="232" t="s">
        <v>343</v>
      </c>
      <c r="D21" s="232" t="s">
        <v>274</v>
      </c>
      <c r="E21" s="232" t="s">
        <v>284</v>
      </c>
      <c r="F21" s="232" t="s">
        <v>213</v>
      </c>
      <c r="G21" s="234"/>
    </row>
    <row r="22" spans="1:7" x14ac:dyDescent="0.25">
      <c r="A22" s="232">
        <f t="shared" si="0"/>
        <v>18</v>
      </c>
      <c r="B22" s="233">
        <v>583006310317</v>
      </c>
      <c r="C22" s="232" t="s">
        <v>343</v>
      </c>
      <c r="D22" s="232" t="s">
        <v>275</v>
      </c>
      <c r="E22" s="232" t="s">
        <v>284</v>
      </c>
      <c r="F22" s="232" t="s">
        <v>213</v>
      </c>
      <c r="G22" s="234"/>
    </row>
    <row r="23" spans="1:7" x14ac:dyDescent="0.25">
      <c r="A23" s="232">
        <f t="shared" si="0"/>
        <v>19</v>
      </c>
      <c r="B23" s="233">
        <v>583006310324</v>
      </c>
      <c r="C23" s="232" t="s">
        <v>343</v>
      </c>
      <c r="D23" s="232" t="s">
        <v>277</v>
      </c>
      <c r="E23" s="232" t="s">
        <v>320</v>
      </c>
      <c r="F23" s="232" t="s">
        <v>213</v>
      </c>
      <c r="G23" s="234"/>
    </row>
    <row r="24" spans="1:7" x14ac:dyDescent="0.25">
      <c r="A24" s="232">
        <f t="shared" si="0"/>
        <v>20</v>
      </c>
      <c r="B24" s="233">
        <v>583006316057</v>
      </c>
      <c r="C24" s="232" t="s">
        <v>346</v>
      </c>
      <c r="D24" s="232" t="s">
        <v>294</v>
      </c>
      <c r="E24" s="232" t="s">
        <v>270</v>
      </c>
      <c r="F24" s="232" t="s">
        <v>213</v>
      </c>
      <c r="G24" s="234"/>
    </row>
    <row r="25" spans="1:7" x14ac:dyDescent="0.25">
      <c r="A25" s="232">
        <f t="shared" si="0"/>
        <v>21</v>
      </c>
      <c r="B25" s="233">
        <v>583006316059</v>
      </c>
      <c r="C25" s="232" t="s">
        <v>346</v>
      </c>
      <c r="D25" s="232" t="s">
        <v>296</v>
      </c>
      <c r="E25" s="232" t="s">
        <v>284</v>
      </c>
      <c r="F25" s="232" t="s">
        <v>213</v>
      </c>
      <c r="G25" s="234"/>
    </row>
    <row r="26" spans="1:7" x14ac:dyDescent="0.25">
      <c r="A26" s="232">
        <f t="shared" si="0"/>
        <v>22</v>
      </c>
      <c r="B26" s="233">
        <v>583006316060</v>
      </c>
      <c r="C26" s="232" t="s">
        <v>346</v>
      </c>
      <c r="D26" s="232" t="s">
        <v>286</v>
      </c>
      <c r="E26" s="232" t="s">
        <v>268</v>
      </c>
      <c r="F26" s="232" t="s">
        <v>213</v>
      </c>
      <c r="G26" s="234"/>
    </row>
    <row r="27" spans="1:7" x14ac:dyDescent="0.25">
      <c r="A27" s="232">
        <f t="shared" si="0"/>
        <v>23</v>
      </c>
      <c r="B27" s="233">
        <v>583006312834</v>
      </c>
      <c r="C27" s="232" t="s">
        <v>346</v>
      </c>
      <c r="D27" s="232" t="s">
        <v>306</v>
      </c>
      <c r="E27" s="232" t="s">
        <v>320</v>
      </c>
      <c r="F27" s="232" t="s">
        <v>213</v>
      </c>
      <c r="G27" s="234"/>
    </row>
    <row r="28" spans="1:7" x14ac:dyDescent="0.25">
      <c r="A28" s="241">
        <f t="shared" si="0"/>
        <v>24</v>
      </c>
      <c r="B28" s="233">
        <v>583006312701</v>
      </c>
      <c r="C28" s="232" t="s">
        <v>346</v>
      </c>
      <c r="D28" s="232" t="s">
        <v>310</v>
      </c>
      <c r="E28" s="232" t="s">
        <v>266</v>
      </c>
      <c r="F28" s="232" t="s">
        <v>213</v>
      </c>
      <c r="G28" s="234"/>
    </row>
    <row r="29" spans="1:7" x14ac:dyDescent="0.25">
      <c r="A29" s="232">
        <f t="shared" si="0"/>
        <v>25</v>
      </c>
      <c r="B29" s="233">
        <v>583006312856</v>
      </c>
      <c r="C29" s="232" t="s">
        <v>346</v>
      </c>
      <c r="D29" s="232" t="s">
        <v>288</v>
      </c>
      <c r="E29" s="232" t="s">
        <v>268</v>
      </c>
      <c r="F29" s="232" t="s">
        <v>213</v>
      </c>
      <c r="G29" s="234"/>
    </row>
    <row r="30" spans="1:7" x14ac:dyDescent="0.25">
      <c r="A30" s="232">
        <f t="shared" si="0"/>
        <v>26</v>
      </c>
      <c r="B30" s="233">
        <v>583006312782</v>
      </c>
      <c r="C30" s="232" t="s">
        <v>346</v>
      </c>
      <c r="D30" s="232" t="s">
        <v>298</v>
      </c>
      <c r="E30" s="232" t="s">
        <v>305</v>
      </c>
      <c r="F30" s="232" t="s">
        <v>213</v>
      </c>
      <c r="G30" s="234"/>
    </row>
    <row r="31" spans="1:7" x14ac:dyDescent="0.25">
      <c r="A31" s="232">
        <f t="shared" si="0"/>
        <v>27</v>
      </c>
      <c r="B31" s="233">
        <v>583006316067</v>
      </c>
      <c r="C31" s="232" t="s">
        <v>346</v>
      </c>
      <c r="D31" s="232" t="s">
        <v>267</v>
      </c>
      <c r="E31" s="232" t="s">
        <v>280</v>
      </c>
      <c r="F31" s="232" t="s">
        <v>213</v>
      </c>
      <c r="G31" s="234"/>
    </row>
    <row r="32" spans="1:7" x14ac:dyDescent="0.25">
      <c r="A32" s="232">
        <f t="shared" si="0"/>
        <v>28</v>
      </c>
      <c r="B32" s="233">
        <v>583006316077</v>
      </c>
      <c r="C32" s="232" t="s">
        <v>346</v>
      </c>
      <c r="D32" s="232" t="s">
        <v>289</v>
      </c>
      <c r="E32" s="232" t="s">
        <v>284</v>
      </c>
      <c r="F32" s="232" t="s">
        <v>213</v>
      </c>
      <c r="G32" s="234"/>
    </row>
    <row r="33" spans="1:7" x14ac:dyDescent="0.25">
      <c r="A33" s="232">
        <f t="shared" si="0"/>
        <v>29</v>
      </c>
      <c r="B33" s="233">
        <v>583006316094</v>
      </c>
      <c r="C33" s="232" t="s">
        <v>346</v>
      </c>
      <c r="D33" s="232" t="s">
        <v>299</v>
      </c>
      <c r="E33" s="232" t="s">
        <v>268</v>
      </c>
      <c r="F33" s="232" t="s">
        <v>213</v>
      </c>
      <c r="G33" s="234"/>
    </row>
    <row r="34" spans="1:7" x14ac:dyDescent="0.25">
      <c r="A34" s="232">
        <f t="shared" si="0"/>
        <v>30</v>
      </c>
      <c r="B34" s="233">
        <v>583006312940</v>
      </c>
      <c r="C34" s="232" t="s">
        <v>346</v>
      </c>
      <c r="D34" s="232" t="s">
        <v>319</v>
      </c>
      <c r="E34" s="232" t="s">
        <v>279</v>
      </c>
      <c r="F34" s="232" t="s">
        <v>213</v>
      </c>
      <c r="G34" s="234"/>
    </row>
    <row r="35" spans="1:7" x14ac:dyDescent="0.25">
      <c r="A35" s="232">
        <f>A34+1</f>
        <v>31</v>
      </c>
      <c r="B35" s="233">
        <v>583006312251</v>
      </c>
      <c r="C35" s="232" t="s">
        <v>346</v>
      </c>
      <c r="D35" s="232" t="s">
        <v>321</v>
      </c>
      <c r="E35" s="232" t="s">
        <v>327</v>
      </c>
      <c r="F35" s="232" t="s">
        <v>213</v>
      </c>
      <c r="G35" s="234"/>
    </row>
    <row r="36" spans="1:7" x14ac:dyDescent="0.25">
      <c r="A36" s="232">
        <f>A35+1</f>
        <v>32</v>
      </c>
      <c r="B36" s="233">
        <v>583006312792</v>
      </c>
      <c r="C36" s="232" t="s">
        <v>346</v>
      </c>
      <c r="D36" s="232" t="s">
        <v>334</v>
      </c>
      <c r="E36" s="232" t="s">
        <v>347</v>
      </c>
      <c r="F36" s="232" t="s">
        <v>213</v>
      </c>
      <c r="G36" s="234"/>
    </row>
    <row r="37" spans="1:7" x14ac:dyDescent="0.25">
      <c r="A37" s="232">
        <f t="shared" ref="A37:A64" si="1">A36+1</f>
        <v>33</v>
      </c>
      <c r="B37" s="233">
        <v>583006313110</v>
      </c>
      <c r="C37" s="232" t="s">
        <v>346</v>
      </c>
      <c r="D37" s="232" t="s">
        <v>334</v>
      </c>
      <c r="E37" s="232" t="s">
        <v>280</v>
      </c>
      <c r="F37" s="232" t="s">
        <v>213</v>
      </c>
      <c r="G37" s="234"/>
    </row>
    <row r="38" spans="1:7" x14ac:dyDescent="0.25">
      <c r="A38" s="232">
        <f t="shared" si="1"/>
        <v>34</v>
      </c>
      <c r="B38" s="233">
        <v>583006311331</v>
      </c>
      <c r="C38" s="232" t="s">
        <v>346</v>
      </c>
      <c r="D38" s="232" t="s">
        <v>336</v>
      </c>
      <c r="E38" s="232" t="s">
        <v>308</v>
      </c>
      <c r="F38" s="232" t="s">
        <v>213</v>
      </c>
      <c r="G38" s="234"/>
    </row>
    <row r="39" spans="1:7" x14ac:dyDescent="0.25">
      <c r="A39" s="232">
        <f t="shared" si="1"/>
        <v>35</v>
      </c>
      <c r="B39" s="233">
        <v>583006311163</v>
      </c>
      <c r="C39" s="232" t="s">
        <v>346</v>
      </c>
      <c r="D39" s="232" t="s">
        <v>323</v>
      </c>
      <c r="E39" s="232" t="s">
        <v>284</v>
      </c>
      <c r="F39" s="232" t="s">
        <v>213</v>
      </c>
      <c r="G39" s="234"/>
    </row>
    <row r="40" spans="1:7" x14ac:dyDescent="0.25">
      <c r="A40" s="232">
        <f t="shared" si="1"/>
        <v>36</v>
      </c>
      <c r="B40" s="233">
        <v>583006312919</v>
      </c>
      <c r="C40" s="232" t="s">
        <v>346</v>
      </c>
      <c r="D40" s="232" t="s">
        <v>348</v>
      </c>
      <c r="E40" s="232" t="s">
        <v>284</v>
      </c>
      <c r="F40" s="232" t="s">
        <v>213</v>
      </c>
      <c r="G40" s="234"/>
    </row>
    <row r="41" spans="1:7" x14ac:dyDescent="0.25">
      <c r="A41" s="241">
        <f t="shared" si="1"/>
        <v>37</v>
      </c>
      <c r="B41" s="233">
        <v>583006316104</v>
      </c>
      <c r="C41" s="232" t="s">
        <v>349</v>
      </c>
      <c r="D41" s="232" t="s">
        <v>288</v>
      </c>
      <c r="E41" s="232" t="s">
        <v>270</v>
      </c>
      <c r="F41" s="232" t="s">
        <v>213</v>
      </c>
      <c r="G41" s="234"/>
    </row>
    <row r="42" spans="1:7" x14ac:dyDescent="0.25">
      <c r="A42" s="232">
        <f t="shared" si="1"/>
        <v>38</v>
      </c>
      <c r="B42" s="233">
        <v>583006310273</v>
      </c>
      <c r="C42" s="232" t="s">
        <v>349</v>
      </c>
      <c r="D42" s="232" t="s">
        <v>322</v>
      </c>
      <c r="E42" s="232" t="s">
        <v>266</v>
      </c>
      <c r="F42" s="232" t="s">
        <v>213</v>
      </c>
      <c r="G42" s="234"/>
    </row>
    <row r="43" spans="1:7" x14ac:dyDescent="0.25">
      <c r="A43" s="232">
        <f t="shared" si="1"/>
        <v>39</v>
      </c>
      <c r="B43" s="233">
        <v>583006310279</v>
      </c>
      <c r="C43" s="232" t="s">
        <v>349</v>
      </c>
      <c r="D43" s="232" t="s">
        <v>350</v>
      </c>
      <c r="E43" s="232" t="s">
        <v>266</v>
      </c>
      <c r="F43" s="232" t="s">
        <v>213</v>
      </c>
      <c r="G43" s="234"/>
    </row>
    <row r="44" spans="1:7" x14ac:dyDescent="0.25">
      <c r="A44" s="232">
        <f t="shared" si="1"/>
        <v>40</v>
      </c>
      <c r="B44" s="233">
        <v>583006311114</v>
      </c>
      <c r="C44" s="232" t="s">
        <v>349</v>
      </c>
      <c r="D44" s="232" t="s">
        <v>293</v>
      </c>
      <c r="E44" s="232" t="s">
        <v>270</v>
      </c>
      <c r="F44" s="232" t="s">
        <v>213</v>
      </c>
      <c r="G44" s="234"/>
    </row>
    <row r="45" spans="1:7" x14ac:dyDescent="0.25">
      <c r="A45" s="232">
        <f t="shared" si="1"/>
        <v>41</v>
      </c>
      <c r="B45" s="233">
        <v>583006311115</v>
      </c>
      <c r="C45" s="232" t="s">
        <v>349</v>
      </c>
      <c r="D45" s="232" t="s">
        <v>293</v>
      </c>
      <c r="E45" s="232" t="s">
        <v>268</v>
      </c>
      <c r="F45" s="232" t="s">
        <v>213</v>
      </c>
      <c r="G45" s="234"/>
    </row>
    <row r="46" spans="1:7" x14ac:dyDescent="0.25">
      <c r="A46" s="232">
        <f t="shared" si="1"/>
        <v>42</v>
      </c>
      <c r="B46" s="233">
        <v>583006310481</v>
      </c>
      <c r="C46" s="232" t="s">
        <v>349</v>
      </c>
      <c r="D46" s="232" t="s">
        <v>348</v>
      </c>
      <c r="E46" s="232" t="s">
        <v>318</v>
      </c>
      <c r="F46" s="232" t="s">
        <v>213</v>
      </c>
      <c r="G46" s="234"/>
    </row>
    <row r="47" spans="1:7" x14ac:dyDescent="0.25">
      <c r="A47" s="232">
        <f t="shared" si="1"/>
        <v>43</v>
      </c>
      <c r="B47" s="233">
        <v>583006310418</v>
      </c>
      <c r="C47" s="232" t="s">
        <v>349</v>
      </c>
      <c r="D47" s="232" t="s">
        <v>351</v>
      </c>
      <c r="E47" s="232" t="s">
        <v>305</v>
      </c>
      <c r="F47" s="232" t="s">
        <v>213</v>
      </c>
      <c r="G47" s="234"/>
    </row>
    <row r="48" spans="1:7" x14ac:dyDescent="0.25">
      <c r="A48" s="232">
        <f t="shared" si="1"/>
        <v>44</v>
      </c>
      <c r="B48" s="233">
        <v>583006312186</v>
      </c>
      <c r="C48" s="232" t="s">
        <v>352</v>
      </c>
      <c r="D48" s="232" t="s">
        <v>295</v>
      </c>
      <c r="E48" s="232" t="s">
        <v>266</v>
      </c>
      <c r="F48" s="232" t="s">
        <v>213</v>
      </c>
      <c r="G48" s="234"/>
    </row>
    <row r="49" spans="1:7" x14ac:dyDescent="0.25">
      <c r="A49" s="232">
        <f t="shared" si="1"/>
        <v>45</v>
      </c>
      <c r="B49" s="233">
        <v>583006312188</v>
      </c>
      <c r="C49" s="232" t="s">
        <v>352</v>
      </c>
      <c r="D49" s="232" t="s">
        <v>301</v>
      </c>
      <c r="E49" s="232" t="s">
        <v>284</v>
      </c>
      <c r="F49" s="232" t="s">
        <v>213</v>
      </c>
      <c r="G49" s="234"/>
    </row>
    <row r="50" spans="1:7" x14ac:dyDescent="0.25">
      <c r="A50" s="232">
        <f t="shared" si="1"/>
        <v>46</v>
      </c>
      <c r="B50" s="233">
        <v>583006312194</v>
      </c>
      <c r="C50" s="232" t="s">
        <v>352</v>
      </c>
      <c r="D50" s="232" t="s">
        <v>296</v>
      </c>
      <c r="E50" s="232" t="s">
        <v>284</v>
      </c>
      <c r="F50" s="232" t="s">
        <v>213</v>
      </c>
      <c r="G50" s="234"/>
    </row>
    <row r="51" spans="1:7" x14ac:dyDescent="0.25">
      <c r="A51" s="232">
        <f t="shared" si="1"/>
        <v>47</v>
      </c>
      <c r="B51" s="233">
        <v>583006312201</v>
      </c>
      <c r="C51" s="232" t="s">
        <v>352</v>
      </c>
      <c r="D51" s="232" t="s">
        <v>306</v>
      </c>
      <c r="E51" s="232" t="s">
        <v>280</v>
      </c>
      <c r="F51" s="232" t="s">
        <v>213</v>
      </c>
      <c r="G51" s="234"/>
    </row>
    <row r="52" spans="1:7" x14ac:dyDescent="0.25">
      <c r="A52" s="232">
        <f t="shared" si="1"/>
        <v>48</v>
      </c>
      <c r="B52" s="233">
        <v>583006312205</v>
      </c>
      <c r="C52" s="232" t="s">
        <v>352</v>
      </c>
      <c r="D52" s="232" t="s">
        <v>302</v>
      </c>
      <c r="E52" s="232" t="s">
        <v>320</v>
      </c>
      <c r="F52" s="232" t="s">
        <v>213</v>
      </c>
      <c r="G52" s="234"/>
    </row>
    <row r="53" spans="1:7" x14ac:dyDescent="0.25">
      <c r="A53" s="232">
        <f t="shared" si="1"/>
        <v>49</v>
      </c>
      <c r="B53" s="233">
        <v>583006312145</v>
      </c>
      <c r="C53" s="232" t="s">
        <v>352</v>
      </c>
      <c r="D53" s="232" t="s">
        <v>303</v>
      </c>
      <c r="E53" s="232" t="s">
        <v>266</v>
      </c>
      <c r="F53" s="232" t="s">
        <v>213</v>
      </c>
      <c r="G53" s="234"/>
    </row>
    <row r="54" spans="1:7" x14ac:dyDescent="0.25">
      <c r="A54" s="232">
        <f t="shared" si="1"/>
        <v>50</v>
      </c>
      <c r="B54" s="233">
        <v>583006312154</v>
      </c>
      <c r="C54" s="232" t="s">
        <v>352</v>
      </c>
      <c r="D54" s="232" t="s">
        <v>267</v>
      </c>
      <c r="E54" s="232" t="s">
        <v>284</v>
      </c>
      <c r="F54" s="232" t="s">
        <v>213</v>
      </c>
      <c r="G54" s="234"/>
    </row>
    <row r="55" spans="1:7" x14ac:dyDescent="0.25">
      <c r="A55" s="232">
        <f t="shared" si="1"/>
        <v>51</v>
      </c>
      <c r="B55" s="233">
        <v>583006312156</v>
      </c>
      <c r="C55" s="232" t="s">
        <v>352</v>
      </c>
      <c r="D55" s="232" t="s">
        <v>269</v>
      </c>
      <c r="E55" s="232" t="s">
        <v>266</v>
      </c>
      <c r="F55" s="232" t="s">
        <v>213</v>
      </c>
      <c r="G55" s="234"/>
    </row>
    <row r="56" spans="1:7" x14ac:dyDescent="0.25">
      <c r="A56" s="232">
        <f t="shared" si="1"/>
        <v>52</v>
      </c>
      <c r="B56" s="233">
        <v>583006312159</v>
      </c>
      <c r="C56" s="232" t="s">
        <v>352</v>
      </c>
      <c r="D56" s="232" t="s">
        <v>271</v>
      </c>
      <c r="E56" s="232" t="s">
        <v>284</v>
      </c>
      <c r="F56" s="232" t="s">
        <v>213</v>
      </c>
      <c r="G56" s="234"/>
    </row>
    <row r="57" spans="1:7" x14ac:dyDescent="0.25">
      <c r="A57" s="232">
        <f t="shared" si="1"/>
        <v>53</v>
      </c>
      <c r="B57" s="233">
        <v>583006312173</v>
      </c>
      <c r="C57" s="232" t="s">
        <v>352</v>
      </c>
      <c r="D57" s="232" t="s">
        <v>299</v>
      </c>
      <c r="E57" s="232" t="s">
        <v>270</v>
      </c>
      <c r="F57" s="232" t="s">
        <v>213</v>
      </c>
      <c r="G57" s="234"/>
    </row>
    <row r="58" spans="1:7" x14ac:dyDescent="0.25">
      <c r="A58" s="241">
        <f t="shared" si="1"/>
        <v>54</v>
      </c>
      <c r="B58" s="233">
        <v>583006312295</v>
      </c>
      <c r="C58" s="232" t="s">
        <v>353</v>
      </c>
      <c r="D58" s="232" t="s">
        <v>294</v>
      </c>
      <c r="E58" s="232" t="s">
        <v>280</v>
      </c>
      <c r="F58" s="232" t="s">
        <v>213</v>
      </c>
      <c r="G58" s="234"/>
    </row>
    <row r="59" spans="1:7" x14ac:dyDescent="0.25">
      <c r="A59" s="232">
        <f t="shared" si="1"/>
        <v>55</v>
      </c>
      <c r="B59" s="233">
        <v>583006312296</v>
      </c>
      <c r="C59" s="232" t="s">
        <v>353</v>
      </c>
      <c r="D59" s="232" t="s">
        <v>286</v>
      </c>
      <c r="E59" s="232" t="s">
        <v>284</v>
      </c>
      <c r="F59" s="232" t="s">
        <v>213</v>
      </c>
      <c r="G59" s="234"/>
    </row>
    <row r="60" spans="1:7" x14ac:dyDescent="0.25">
      <c r="A60" s="232">
        <f t="shared" si="1"/>
        <v>56</v>
      </c>
      <c r="B60" s="233">
        <v>583006310745</v>
      </c>
      <c r="C60" s="232" t="s">
        <v>354</v>
      </c>
      <c r="D60" s="232" t="s">
        <v>295</v>
      </c>
      <c r="E60" s="232" t="s">
        <v>266</v>
      </c>
      <c r="F60" s="232" t="s">
        <v>213</v>
      </c>
      <c r="G60" s="234"/>
    </row>
    <row r="61" spans="1:7" x14ac:dyDescent="0.25">
      <c r="A61" s="232">
        <f t="shared" si="1"/>
        <v>57</v>
      </c>
      <c r="B61" s="233">
        <v>583006316120</v>
      </c>
      <c r="C61" s="232" t="s">
        <v>354</v>
      </c>
      <c r="D61" s="232" t="s">
        <v>332</v>
      </c>
      <c r="E61" s="232" t="s">
        <v>285</v>
      </c>
      <c r="F61" s="232" t="s">
        <v>213</v>
      </c>
      <c r="G61" s="234"/>
    </row>
    <row r="62" spans="1:7" x14ac:dyDescent="0.25">
      <c r="A62" s="232">
        <f t="shared" si="1"/>
        <v>58</v>
      </c>
      <c r="B62" s="233">
        <v>583006310747</v>
      </c>
      <c r="C62" s="232" t="s">
        <v>354</v>
      </c>
      <c r="D62" s="232" t="s">
        <v>307</v>
      </c>
      <c r="E62" s="232" t="s">
        <v>268</v>
      </c>
      <c r="F62" s="232" t="s">
        <v>213</v>
      </c>
      <c r="G62" s="234"/>
    </row>
    <row r="63" spans="1:7" x14ac:dyDescent="0.25">
      <c r="A63" s="232">
        <f t="shared" si="1"/>
        <v>59</v>
      </c>
      <c r="B63" s="233">
        <v>583006310754</v>
      </c>
      <c r="C63" s="232" t="s">
        <v>354</v>
      </c>
      <c r="D63" s="232" t="s">
        <v>310</v>
      </c>
      <c r="E63" s="232" t="s">
        <v>281</v>
      </c>
      <c r="F63" s="232" t="s">
        <v>213</v>
      </c>
      <c r="G63" s="234"/>
    </row>
    <row r="64" spans="1:7" x14ac:dyDescent="0.25">
      <c r="A64" s="232">
        <f t="shared" si="1"/>
        <v>60</v>
      </c>
      <c r="B64" s="233">
        <v>583006311625</v>
      </c>
      <c r="C64" s="232" t="s">
        <v>354</v>
      </c>
      <c r="D64" s="232" t="s">
        <v>297</v>
      </c>
      <c r="E64" s="232" t="s">
        <v>284</v>
      </c>
      <c r="F64" s="232" t="s">
        <v>213</v>
      </c>
      <c r="G64" s="234"/>
    </row>
    <row r="65" spans="1:7" x14ac:dyDescent="0.25">
      <c r="B65" s="229" t="s">
        <v>60</v>
      </c>
      <c r="G65" s="234"/>
    </row>
    <row r="67" spans="1:7" ht="15" customHeight="1" x14ac:dyDescent="0.25">
      <c r="A67" s="228"/>
      <c r="B67" s="228"/>
      <c r="C67" s="340" t="s">
        <v>300</v>
      </c>
      <c r="D67" s="340"/>
      <c r="E67" s="340"/>
      <c r="F67" s="340"/>
    </row>
    <row r="68" spans="1:7" ht="15" customHeight="1" x14ac:dyDescent="0.25">
      <c r="A68" s="231" t="s">
        <v>260</v>
      </c>
      <c r="B68" s="231" t="s">
        <v>261</v>
      </c>
      <c r="C68" s="231" t="s">
        <v>262</v>
      </c>
      <c r="D68" s="231" t="s">
        <v>263</v>
      </c>
      <c r="E68" s="231" t="s">
        <v>264</v>
      </c>
      <c r="F68" s="231" t="s">
        <v>265</v>
      </c>
    </row>
    <row r="69" spans="1:7" x14ac:dyDescent="0.25">
      <c r="A69" s="232">
        <v>1</v>
      </c>
      <c r="B69" s="233">
        <v>583006308883</v>
      </c>
      <c r="C69" s="232" t="s">
        <v>338</v>
      </c>
      <c r="D69" s="232" t="s">
        <v>344</v>
      </c>
      <c r="E69" s="232" t="s">
        <v>266</v>
      </c>
      <c r="F69" s="232" t="s">
        <v>213</v>
      </c>
      <c r="G69" s="234"/>
    </row>
    <row r="70" spans="1:7" x14ac:dyDescent="0.25">
      <c r="A70" s="232">
        <f>A69+1</f>
        <v>2</v>
      </c>
      <c r="B70" s="233">
        <v>583006308867</v>
      </c>
      <c r="C70" s="232" t="s">
        <v>338</v>
      </c>
      <c r="D70" s="232" t="s">
        <v>337</v>
      </c>
      <c r="E70" s="232" t="s">
        <v>266</v>
      </c>
      <c r="F70" s="232" t="s">
        <v>213</v>
      </c>
      <c r="G70" s="234"/>
    </row>
    <row r="71" spans="1:7" x14ac:dyDescent="0.25">
      <c r="A71" s="232">
        <f t="shared" ref="A71:A98" si="2">A70+1</f>
        <v>3</v>
      </c>
      <c r="B71" s="233">
        <v>583006308893</v>
      </c>
      <c r="C71" s="232" t="s">
        <v>338</v>
      </c>
      <c r="D71" s="232" t="s">
        <v>345</v>
      </c>
      <c r="E71" s="232" t="s">
        <v>284</v>
      </c>
      <c r="F71" s="232" t="s">
        <v>213</v>
      </c>
      <c r="G71" s="234"/>
    </row>
    <row r="72" spans="1:7" x14ac:dyDescent="0.25">
      <c r="A72" s="232">
        <f t="shared" si="2"/>
        <v>4</v>
      </c>
      <c r="B72" s="233">
        <v>583006308895</v>
      </c>
      <c r="C72" s="232" t="s">
        <v>338</v>
      </c>
      <c r="D72" s="232" t="s">
        <v>330</v>
      </c>
      <c r="E72" s="232" t="s">
        <v>280</v>
      </c>
      <c r="F72" s="232" t="s">
        <v>213</v>
      </c>
      <c r="G72" s="234"/>
    </row>
    <row r="73" spans="1:7" x14ac:dyDescent="0.25">
      <c r="A73" s="232">
        <f t="shared" si="2"/>
        <v>5</v>
      </c>
      <c r="B73" s="233">
        <v>583006308897</v>
      </c>
      <c r="C73" s="232" t="s">
        <v>338</v>
      </c>
      <c r="D73" s="232" t="s">
        <v>324</v>
      </c>
      <c r="E73" s="232" t="s">
        <v>276</v>
      </c>
      <c r="F73" s="232" t="s">
        <v>213</v>
      </c>
      <c r="G73" s="234"/>
    </row>
    <row r="74" spans="1:7" x14ac:dyDescent="0.25">
      <c r="A74" s="232">
        <f t="shared" si="2"/>
        <v>6</v>
      </c>
      <c r="B74" s="233">
        <v>583006308900</v>
      </c>
      <c r="C74" s="232" t="s">
        <v>338</v>
      </c>
      <c r="D74" s="232" t="s">
        <v>324</v>
      </c>
      <c r="E74" s="232" t="s">
        <v>309</v>
      </c>
      <c r="F74" s="232" t="s">
        <v>213</v>
      </c>
      <c r="G74" s="234"/>
    </row>
    <row r="75" spans="1:7" x14ac:dyDescent="0.25">
      <c r="A75" s="232">
        <f t="shared" si="2"/>
        <v>7</v>
      </c>
      <c r="B75" s="233">
        <v>583006308904</v>
      </c>
      <c r="C75" s="232" t="s">
        <v>355</v>
      </c>
      <c r="D75" s="232" t="s">
        <v>295</v>
      </c>
      <c r="E75" s="232" t="s">
        <v>266</v>
      </c>
      <c r="F75" s="232" t="s">
        <v>213</v>
      </c>
      <c r="G75" s="234"/>
    </row>
    <row r="76" spans="1:7" x14ac:dyDescent="0.25">
      <c r="A76" s="232">
        <f t="shared" si="2"/>
        <v>8</v>
      </c>
      <c r="B76" s="233">
        <v>583006308922</v>
      </c>
      <c r="C76" s="232" t="s">
        <v>355</v>
      </c>
      <c r="D76" s="232" t="s">
        <v>294</v>
      </c>
      <c r="E76" s="232" t="s">
        <v>266</v>
      </c>
      <c r="F76" s="232" t="s">
        <v>213</v>
      </c>
      <c r="G76" s="234"/>
    </row>
    <row r="77" spans="1:7" x14ac:dyDescent="0.25">
      <c r="A77" s="232">
        <f t="shared" si="2"/>
        <v>9</v>
      </c>
      <c r="B77" s="233">
        <v>583006308916</v>
      </c>
      <c r="C77" s="232" t="s">
        <v>355</v>
      </c>
      <c r="D77" s="232" t="s">
        <v>294</v>
      </c>
      <c r="E77" s="232" t="s">
        <v>266</v>
      </c>
      <c r="F77" s="232" t="s">
        <v>213</v>
      </c>
      <c r="G77" s="234"/>
    </row>
    <row r="78" spans="1:7" x14ac:dyDescent="0.25">
      <c r="A78" s="232">
        <f t="shared" si="2"/>
        <v>10</v>
      </c>
      <c r="B78" s="233">
        <v>583006308918</v>
      </c>
      <c r="C78" s="232" t="s">
        <v>355</v>
      </c>
      <c r="D78" s="232" t="s">
        <v>296</v>
      </c>
      <c r="E78" s="232" t="s">
        <v>309</v>
      </c>
      <c r="F78" s="232" t="s">
        <v>213</v>
      </c>
      <c r="G78" s="234"/>
    </row>
    <row r="79" spans="1:7" x14ac:dyDescent="0.25">
      <c r="A79" s="232">
        <f t="shared" si="2"/>
        <v>11</v>
      </c>
      <c r="B79" s="233">
        <v>583006308914</v>
      </c>
      <c r="C79" s="232" t="s">
        <v>355</v>
      </c>
      <c r="D79" s="232" t="s">
        <v>307</v>
      </c>
      <c r="E79" s="232" t="s">
        <v>284</v>
      </c>
      <c r="F79" s="232" t="s">
        <v>213</v>
      </c>
      <c r="G79" s="234"/>
    </row>
    <row r="80" spans="1:7" x14ac:dyDescent="0.25">
      <c r="A80" s="232">
        <f t="shared" si="2"/>
        <v>12</v>
      </c>
      <c r="B80" s="233">
        <v>583006313588</v>
      </c>
      <c r="C80" s="232" t="s">
        <v>355</v>
      </c>
      <c r="D80" s="232" t="s">
        <v>286</v>
      </c>
      <c r="E80" s="232" t="s">
        <v>270</v>
      </c>
      <c r="F80" s="232" t="s">
        <v>213</v>
      </c>
      <c r="G80" s="234"/>
    </row>
    <row r="81" spans="1:7" x14ac:dyDescent="0.25">
      <c r="A81" s="232">
        <f t="shared" si="2"/>
        <v>13</v>
      </c>
      <c r="B81" s="233">
        <v>583006308933</v>
      </c>
      <c r="C81" s="232" t="s">
        <v>355</v>
      </c>
      <c r="D81" s="232" t="s">
        <v>306</v>
      </c>
      <c r="E81" s="232" t="s">
        <v>356</v>
      </c>
      <c r="F81" s="232" t="s">
        <v>213</v>
      </c>
      <c r="G81" s="234"/>
    </row>
    <row r="82" spans="1:7" x14ac:dyDescent="0.25">
      <c r="A82" s="232">
        <f t="shared" si="2"/>
        <v>14</v>
      </c>
      <c r="B82" s="233">
        <v>583006308938</v>
      </c>
      <c r="C82" s="232" t="s">
        <v>355</v>
      </c>
      <c r="D82" s="232" t="s">
        <v>306</v>
      </c>
      <c r="E82" s="232" t="s">
        <v>285</v>
      </c>
      <c r="F82" s="232" t="s">
        <v>213</v>
      </c>
      <c r="G82" s="234"/>
    </row>
    <row r="83" spans="1:7" x14ac:dyDescent="0.25">
      <c r="A83" s="232">
        <f t="shared" si="2"/>
        <v>15</v>
      </c>
      <c r="B83" s="233">
        <v>583006308925</v>
      </c>
      <c r="C83" s="232" t="s">
        <v>355</v>
      </c>
      <c r="D83" s="232" t="s">
        <v>357</v>
      </c>
      <c r="E83" s="232" t="s">
        <v>309</v>
      </c>
      <c r="F83" s="232" t="s">
        <v>213</v>
      </c>
      <c r="G83" s="234"/>
    </row>
    <row r="84" spans="1:7" x14ac:dyDescent="0.25">
      <c r="A84" s="232">
        <f t="shared" si="2"/>
        <v>16</v>
      </c>
      <c r="B84" s="233">
        <v>583006308939</v>
      </c>
      <c r="C84" s="232" t="s">
        <v>355</v>
      </c>
      <c r="D84" s="232" t="s">
        <v>310</v>
      </c>
      <c r="E84" s="232" t="s">
        <v>266</v>
      </c>
      <c r="F84" s="232" t="s">
        <v>213</v>
      </c>
      <c r="G84" s="234"/>
    </row>
    <row r="85" spans="1:7" x14ac:dyDescent="0.25">
      <c r="A85" s="232">
        <f t="shared" si="2"/>
        <v>17</v>
      </c>
      <c r="B85" s="233">
        <v>583006311721</v>
      </c>
      <c r="C85" s="232" t="s">
        <v>358</v>
      </c>
      <c r="D85" s="232" t="s">
        <v>295</v>
      </c>
      <c r="E85" s="232" t="s">
        <v>266</v>
      </c>
      <c r="F85" s="232" t="s">
        <v>213</v>
      </c>
      <c r="G85" s="234"/>
    </row>
    <row r="86" spans="1:7" x14ac:dyDescent="0.25">
      <c r="A86" s="232">
        <f t="shared" si="2"/>
        <v>18</v>
      </c>
      <c r="B86" s="233">
        <v>583006311638</v>
      </c>
      <c r="C86" s="232" t="s">
        <v>358</v>
      </c>
      <c r="D86" s="232" t="s">
        <v>294</v>
      </c>
      <c r="E86" s="232" t="s">
        <v>284</v>
      </c>
      <c r="F86" s="232" t="s">
        <v>213</v>
      </c>
      <c r="G86" s="234"/>
    </row>
    <row r="87" spans="1:7" x14ac:dyDescent="0.25">
      <c r="A87" s="232">
        <f t="shared" si="2"/>
        <v>19</v>
      </c>
      <c r="B87" s="233">
        <v>583006311727</v>
      </c>
      <c r="C87" s="232" t="s">
        <v>358</v>
      </c>
      <c r="D87" s="232" t="s">
        <v>302</v>
      </c>
      <c r="E87" s="232" t="s">
        <v>284</v>
      </c>
      <c r="F87" s="232" t="s">
        <v>213</v>
      </c>
      <c r="G87" s="234"/>
    </row>
    <row r="88" spans="1:7" x14ac:dyDescent="0.25">
      <c r="A88" s="232">
        <f t="shared" si="2"/>
        <v>20</v>
      </c>
      <c r="B88" s="233">
        <v>583006311728</v>
      </c>
      <c r="C88" s="232" t="s">
        <v>358</v>
      </c>
      <c r="D88" s="232" t="s">
        <v>310</v>
      </c>
      <c r="E88" s="232" t="s">
        <v>282</v>
      </c>
      <c r="F88" s="232" t="s">
        <v>213</v>
      </c>
      <c r="G88" s="234"/>
    </row>
    <row r="89" spans="1:7" x14ac:dyDescent="0.25">
      <c r="A89" s="232">
        <f t="shared" si="2"/>
        <v>21</v>
      </c>
      <c r="B89" s="233">
        <v>583006311746</v>
      </c>
      <c r="C89" s="232" t="s">
        <v>358</v>
      </c>
      <c r="D89" s="232" t="s">
        <v>298</v>
      </c>
      <c r="E89" s="232" t="s">
        <v>284</v>
      </c>
      <c r="F89" s="232" t="s">
        <v>213</v>
      </c>
      <c r="G89" s="234"/>
    </row>
    <row r="90" spans="1:7" x14ac:dyDescent="0.25">
      <c r="A90" s="232">
        <f t="shared" si="2"/>
        <v>22</v>
      </c>
      <c r="B90" s="233">
        <v>583006311748</v>
      </c>
      <c r="C90" s="232" t="s">
        <v>358</v>
      </c>
      <c r="D90" s="232" t="s">
        <v>269</v>
      </c>
      <c r="E90" s="232" t="s">
        <v>285</v>
      </c>
      <c r="F90" s="232" t="s">
        <v>213</v>
      </c>
      <c r="G90" s="234"/>
    </row>
    <row r="91" spans="1:7" x14ac:dyDescent="0.25">
      <c r="A91" s="232">
        <f t="shared" si="2"/>
        <v>23</v>
      </c>
      <c r="B91" s="233">
        <v>583006311750</v>
      </c>
      <c r="C91" s="232" t="s">
        <v>358</v>
      </c>
      <c r="D91" s="232" t="s">
        <v>311</v>
      </c>
      <c r="E91" s="232" t="s">
        <v>282</v>
      </c>
      <c r="F91" s="232" t="s">
        <v>213</v>
      </c>
      <c r="G91" s="234"/>
    </row>
    <row r="92" spans="1:7" x14ac:dyDescent="0.25">
      <c r="A92" s="232">
        <f t="shared" si="2"/>
        <v>24</v>
      </c>
      <c r="B92" s="233">
        <v>583006311752</v>
      </c>
      <c r="C92" s="232" t="s">
        <v>358</v>
      </c>
      <c r="D92" s="232" t="s">
        <v>271</v>
      </c>
      <c r="E92" s="232" t="s">
        <v>284</v>
      </c>
      <c r="F92" s="232" t="s">
        <v>213</v>
      </c>
      <c r="G92" s="234"/>
    </row>
    <row r="93" spans="1:7" x14ac:dyDescent="0.25">
      <c r="A93" s="232">
        <f t="shared" si="2"/>
        <v>25</v>
      </c>
      <c r="B93" s="233">
        <v>583006311754</v>
      </c>
      <c r="C93" s="232" t="s">
        <v>358</v>
      </c>
      <c r="D93" s="232" t="s">
        <v>289</v>
      </c>
      <c r="E93" s="232" t="s">
        <v>309</v>
      </c>
      <c r="F93" s="232" t="s">
        <v>213</v>
      </c>
      <c r="G93" s="234"/>
    </row>
    <row r="94" spans="1:7" x14ac:dyDescent="0.25">
      <c r="A94" s="232">
        <f t="shared" si="2"/>
        <v>26</v>
      </c>
      <c r="B94" s="233">
        <v>583006311755</v>
      </c>
      <c r="C94" s="232" t="s">
        <v>358</v>
      </c>
      <c r="D94" s="232" t="s">
        <v>290</v>
      </c>
      <c r="E94" s="232" t="s">
        <v>266</v>
      </c>
      <c r="F94" s="232" t="s">
        <v>213</v>
      </c>
      <c r="G94" s="234"/>
    </row>
    <row r="95" spans="1:7" x14ac:dyDescent="0.25">
      <c r="A95" s="232">
        <f t="shared" si="2"/>
        <v>27</v>
      </c>
      <c r="B95" s="233">
        <v>583006311758</v>
      </c>
      <c r="C95" s="232" t="s">
        <v>358</v>
      </c>
      <c r="D95" s="232" t="s">
        <v>291</v>
      </c>
      <c r="E95" s="232" t="s">
        <v>312</v>
      </c>
      <c r="F95" s="232" t="s">
        <v>213</v>
      </c>
      <c r="G95" s="234"/>
    </row>
    <row r="96" spans="1:7" x14ac:dyDescent="0.25">
      <c r="A96" s="232">
        <f t="shared" si="2"/>
        <v>28</v>
      </c>
      <c r="B96" s="233">
        <v>583006311762</v>
      </c>
      <c r="C96" s="232" t="s">
        <v>358</v>
      </c>
      <c r="D96" s="232" t="s">
        <v>272</v>
      </c>
      <c r="E96" s="232" t="s">
        <v>312</v>
      </c>
      <c r="F96" s="232" t="s">
        <v>213</v>
      </c>
      <c r="G96" s="234"/>
    </row>
    <row r="97" spans="1:7" x14ac:dyDescent="0.25">
      <c r="A97" s="232">
        <f t="shared" si="2"/>
        <v>29</v>
      </c>
      <c r="B97" s="233">
        <v>583006311763</v>
      </c>
      <c r="C97" s="232" t="s">
        <v>358</v>
      </c>
      <c r="D97" s="232" t="s">
        <v>333</v>
      </c>
      <c r="E97" s="232" t="s">
        <v>312</v>
      </c>
      <c r="F97" s="232" t="s">
        <v>213</v>
      </c>
      <c r="G97" s="234"/>
    </row>
    <row r="98" spans="1:7" x14ac:dyDescent="0.25">
      <c r="A98" s="232">
        <f t="shared" si="2"/>
        <v>30</v>
      </c>
      <c r="B98" s="233">
        <v>583006311764</v>
      </c>
      <c r="C98" s="232" t="s">
        <v>358</v>
      </c>
      <c r="D98" s="232" t="s">
        <v>321</v>
      </c>
      <c r="E98" s="232" t="s">
        <v>284</v>
      </c>
      <c r="F98" s="242" t="s">
        <v>213</v>
      </c>
      <c r="G98" s="234"/>
    </row>
    <row r="99" spans="1:7" x14ac:dyDescent="0.25">
      <c r="A99" s="232">
        <f>A98+1</f>
        <v>31</v>
      </c>
      <c r="B99" s="233">
        <v>583006311765</v>
      </c>
      <c r="C99" s="232" t="s">
        <v>358</v>
      </c>
      <c r="D99" s="232" t="s">
        <v>339</v>
      </c>
      <c r="E99" s="232" t="s">
        <v>284</v>
      </c>
      <c r="F99" s="232" t="s">
        <v>213</v>
      </c>
      <c r="G99" s="234"/>
    </row>
    <row r="100" spans="1:7" x14ac:dyDescent="0.25">
      <c r="A100" s="232">
        <f>A99+1</f>
        <v>32</v>
      </c>
      <c r="B100" s="233">
        <v>583006310962</v>
      </c>
      <c r="C100" s="232" t="s">
        <v>358</v>
      </c>
      <c r="D100" s="232" t="s">
        <v>334</v>
      </c>
      <c r="E100" s="232" t="s">
        <v>284</v>
      </c>
      <c r="F100" s="232" t="s">
        <v>213</v>
      </c>
      <c r="G100" s="234"/>
    </row>
    <row r="101" spans="1:7" x14ac:dyDescent="0.25">
      <c r="A101" s="232">
        <f t="shared" ref="A101:A128" si="3">A100+1</f>
        <v>33</v>
      </c>
      <c r="B101" s="233">
        <v>583006311766</v>
      </c>
      <c r="C101" s="232" t="s">
        <v>358</v>
      </c>
      <c r="D101" s="232" t="s">
        <v>322</v>
      </c>
      <c r="E101" s="232" t="s">
        <v>304</v>
      </c>
      <c r="F101" s="232" t="s">
        <v>213</v>
      </c>
      <c r="G101" s="234"/>
    </row>
    <row r="102" spans="1:7" x14ac:dyDescent="0.25">
      <c r="A102" s="232">
        <f t="shared" si="3"/>
        <v>34</v>
      </c>
      <c r="B102" s="233">
        <v>583006313592</v>
      </c>
      <c r="C102" s="232" t="s">
        <v>358</v>
      </c>
      <c r="D102" s="232" t="s">
        <v>335</v>
      </c>
      <c r="E102" s="232" t="s">
        <v>279</v>
      </c>
      <c r="F102" s="232" t="s">
        <v>213</v>
      </c>
      <c r="G102" s="234"/>
    </row>
    <row r="103" spans="1:7" x14ac:dyDescent="0.25">
      <c r="A103" s="232">
        <f t="shared" si="3"/>
        <v>35</v>
      </c>
      <c r="B103" s="233">
        <v>583006311769</v>
      </c>
      <c r="C103" s="232" t="s">
        <v>358</v>
      </c>
      <c r="D103" s="232" t="s">
        <v>336</v>
      </c>
      <c r="E103" s="232" t="s">
        <v>266</v>
      </c>
      <c r="F103" s="232" t="s">
        <v>213</v>
      </c>
      <c r="G103" s="234"/>
    </row>
    <row r="104" spans="1:7" x14ac:dyDescent="0.25">
      <c r="A104" s="232">
        <f t="shared" si="3"/>
        <v>36</v>
      </c>
      <c r="B104" s="233">
        <v>583006311770</v>
      </c>
      <c r="C104" s="232" t="s">
        <v>358</v>
      </c>
      <c r="D104" s="232" t="s">
        <v>293</v>
      </c>
      <c r="E104" s="232" t="s">
        <v>284</v>
      </c>
      <c r="F104" s="232" t="s">
        <v>213</v>
      </c>
      <c r="G104" s="234"/>
    </row>
    <row r="105" spans="1:7" x14ac:dyDescent="0.25">
      <c r="A105" s="232">
        <f t="shared" si="3"/>
        <v>37</v>
      </c>
      <c r="B105" s="233">
        <v>583006311775</v>
      </c>
      <c r="C105" s="232" t="s">
        <v>358</v>
      </c>
      <c r="D105" s="232" t="s">
        <v>344</v>
      </c>
      <c r="E105" s="232" t="s">
        <v>284</v>
      </c>
      <c r="F105" s="232" t="s">
        <v>213</v>
      </c>
      <c r="G105" s="234"/>
    </row>
    <row r="106" spans="1:7" x14ac:dyDescent="0.25">
      <c r="A106" s="232">
        <f t="shared" si="3"/>
        <v>38</v>
      </c>
      <c r="B106" s="233">
        <v>583006313593</v>
      </c>
      <c r="C106" s="232" t="s">
        <v>358</v>
      </c>
      <c r="D106" s="232" t="s">
        <v>337</v>
      </c>
      <c r="E106" s="232" t="s">
        <v>359</v>
      </c>
      <c r="F106" s="232" t="s">
        <v>213</v>
      </c>
      <c r="G106" s="234"/>
    </row>
    <row r="107" spans="1:7" x14ac:dyDescent="0.25">
      <c r="A107" s="232">
        <f t="shared" si="3"/>
        <v>39</v>
      </c>
      <c r="B107" s="233">
        <v>583006311777</v>
      </c>
      <c r="C107" s="232" t="s">
        <v>358</v>
      </c>
      <c r="D107" s="232" t="s">
        <v>273</v>
      </c>
      <c r="E107" s="232" t="s">
        <v>304</v>
      </c>
      <c r="F107" s="232" t="s">
        <v>213</v>
      </c>
      <c r="G107" s="234"/>
    </row>
    <row r="108" spans="1:7" x14ac:dyDescent="0.25">
      <c r="A108" s="232">
        <f t="shared" si="3"/>
        <v>40</v>
      </c>
      <c r="B108" s="233">
        <v>583006311780</v>
      </c>
      <c r="C108" s="232" t="s">
        <v>358</v>
      </c>
      <c r="D108" s="232" t="s">
        <v>360</v>
      </c>
      <c r="E108" s="232" t="s">
        <v>284</v>
      </c>
      <c r="F108" s="232" t="s">
        <v>213</v>
      </c>
      <c r="G108" s="234"/>
    </row>
    <row r="109" spans="1:7" x14ac:dyDescent="0.25">
      <c r="A109" s="232">
        <f t="shared" si="3"/>
        <v>41</v>
      </c>
      <c r="B109" s="233">
        <v>583006313594</v>
      </c>
      <c r="C109" s="232" t="s">
        <v>358</v>
      </c>
      <c r="D109" s="232" t="s">
        <v>345</v>
      </c>
      <c r="E109" s="232" t="s">
        <v>266</v>
      </c>
      <c r="F109" s="232" t="s">
        <v>213</v>
      </c>
      <c r="G109" s="234"/>
    </row>
    <row r="110" spans="1:7" x14ac:dyDescent="0.25">
      <c r="A110" s="232">
        <f t="shared" si="3"/>
        <v>42</v>
      </c>
      <c r="B110" s="233">
        <v>583006311783</v>
      </c>
      <c r="C110" s="232" t="s">
        <v>358</v>
      </c>
      <c r="D110" s="232" t="s">
        <v>274</v>
      </c>
      <c r="E110" s="232" t="s">
        <v>276</v>
      </c>
      <c r="F110" s="232" t="s">
        <v>213</v>
      </c>
      <c r="G110" s="234"/>
    </row>
    <row r="111" spans="1:7" x14ac:dyDescent="0.25">
      <c r="A111" s="232">
        <f t="shared" si="3"/>
        <v>43</v>
      </c>
      <c r="B111" s="233">
        <v>583006313595</v>
      </c>
      <c r="C111" s="232" t="s">
        <v>358</v>
      </c>
      <c r="D111" s="232" t="s">
        <v>275</v>
      </c>
      <c r="E111" s="232" t="s">
        <v>287</v>
      </c>
      <c r="F111" s="232" t="s">
        <v>213</v>
      </c>
      <c r="G111" s="234"/>
    </row>
    <row r="112" spans="1:7" x14ac:dyDescent="0.25">
      <c r="A112" s="232">
        <f t="shared" si="3"/>
        <v>44</v>
      </c>
      <c r="B112" s="233">
        <v>583006311792</v>
      </c>
      <c r="C112" s="232" t="s">
        <v>358</v>
      </c>
      <c r="D112" s="232" t="s">
        <v>324</v>
      </c>
      <c r="E112" s="232" t="s">
        <v>284</v>
      </c>
      <c r="F112" s="232" t="s">
        <v>213</v>
      </c>
      <c r="G112" s="234"/>
    </row>
    <row r="113" spans="1:7" x14ac:dyDescent="0.25">
      <c r="A113" s="232">
        <f t="shared" si="3"/>
        <v>45</v>
      </c>
      <c r="B113" s="233">
        <v>583006311797</v>
      </c>
      <c r="C113" s="232" t="s">
        <v>358</v>
      </c>
      <c r="D113" s="232" t="s">
        <v>278</v>
      </c>
      <c r="E113" s="232" t="s">
        <v>361</v>
      </c>
      <c r="F113" s="232" t="s">
        <v>213</v>
      </c>
      <c r="G113" s="234"/>
    </row>
    <row r="114" spans="1:7" x14ac:dyDescent="0.25">
      <c r="A114" s="232">
        <f t="shared" si="3"/>
        <v>46</v>
      </c>
      <c r="B114" s="233">
        <v>583006311333</v>
      </c>
      <c r="C114" s="232" t="s">
        <v>358</v>
      </c>
      <c r="D114" s="232" t="s">
        <v>362</v>
      </c>
      <c r="E114" s="232" t="s">
        <v>284</v>
      </c>
      <c r="F114" s="232" t="s">
        <v>213</v>
      </c>
      <c r="G114" s="234"/>
    </row>
    <row r="115" spans="1:7" x14ac:dyDescent="0.25">
      <c r="A115" s="232">
        <f t="shared" si="3"/>
        <v>47</v>
      </c>
      <c r="B115" s="233">
        <v>583006311798</v>
      </c>
      <c r="C115" s="232" t="s">
        <v>358</v>
      </c>
      <c r="D115" s="232" t="s">
        <v>325</v>
      </c>
      <c r="E115" s="232" t="s">
        <v>266</v>
      </c>
      <c r="F115" s="232" t="s">
        <v>213</v>
      </c>
      <c r="G115" s="234"/>
    </row>
    <row r="116" spans="1:7" x14ac:dyDescent="0.25">
      <c r="A116" s="232">
        <f t="shared" si="3"/>
        <v>48</v>
      </c>
      <c r="B116" s="233">
        <v>583006313598</v>
      </c>
      <c r="C116" s="232" t="s">
        <v>358</v>
      </c>
      <c r="D116" s="232" t="s">
        <v>363</v>
      </c>
      <c r="E116" s="232" t="s">
        <v>284</v>
      </c>
      <c r="F116" s="232" t="s">
        <v>213</v>
      </c>
      <c r="G116" s="234"/>
    </row>
    <row r="117" spans="1:7" x14ac:dyDescent="0.25">
      <c r="A117" s="232">
        <f t="shared" si="3"/>
        <v>49</v>
      </c>
      <c r="B117" s="233">
        <v>583006311810</v>
      </c>
      <c r="C117" s="232" t="s">
        <v>358</v>
      </c>
      <c r="D117" s="232" t="s">
        <v>364</v>
      </c>
      <c r="E117" s="232" t="s">
        <v>276</v>
      </c>
      <c r="F117" s="232" t="s">
        <v>213</v>
      </c>
      <c r="G117" s="234"/>
    </row>
    <row r="118" spans="1:7" x14ac:dyDescent="0.25">
      <c r="A118" s="232">
        <f t="shared" si="3"/>
        <v>50</v>
      </c>
      <c r="B118" s="233">
        <v>583006311814</v>
      </c>
      <c r="C118" s="232" t="s">
        <v>358</v>
      </c>
      <c r="D118" s="232" t="s">
        <v>365</v>
      </c>
      <c r="E118" s="232" t="s">
        <v>309</v>
      </c>
      <c r="F118" s="232" t="s">
        <v>213</v>
      </c>
      <c r="G118" s="234"/>
    </row>
    <row r="119" spans="1:7" x14ac:dyDescent="0.25">
      <c r="A119" s="232">
        <f t="shared" si="3"/>
        <v>51</v>
      </c>
      <c r="B119" s="233">
        <v>583006311815</v>
      </c>
      <c r="C119" s="232" t="s">
        <v>358</v>
      </c>
      <c r="D119" s="232" t="s">
        <v>365</v>
      </c>
      <c r="E119" s="232" t="s">
        <v>284</v>
      </c>
      <c r="F119" s="232" t="s">
        <v>213</v>
      </c>
      <c r="G119" s="234"/>
    </row>
    <row r="120" spans="1:7" x14ac:dyDescent="0.25">
      <c r="A120" s="232">
        <f t="shared" si="3"/>
        <v>52</v>
      </c>
      <c r="B120" s="233">
        <v>583006311816</v>
      </c>
      <c r="C120" s="232" t="s">
        <v>358</v>
      </c>
      <c r="D120" s="232" t="s">
        <v>366</v>
      </c>
      <c r="E120" s="232" t="s">
        <v>266</v>
      </c>
      <c r="F120" s="232" t="s">
        <v>213</v>
      </c>
      <c r="G120" s="234"/>
    </row>
    <row r="121" spans="1:7" x14ac:dyDescent="0.25">
      <c r="A121" s="232">
        <f t="shared" si="3"/>
        <v>53</v>
      </c>
      <c r="B121" s="233">
        <v>583006311829</v>
      </c>
      <c r="C121" s="232" t="s">
        <v>358</v>
      </c>
      <c r="D121" s="232" t="s">
        <v>367</v>
      </c>
      <c r="E121" s="232" t="s">
        <v>266</v>
      </c>
      <c r="F121" s="232" t="s">
        <v>213</v>
      </c>
      <c r="G121" s="234"/>
    </row>
    <row r="122" spans="1:7" x14ac:dyDescent="0.25">
      <c r="A122" s="232">
        <f t="shared" si="3"/>
        <v>54</v>
      </c>
      <c r="B122" s="233">
        <v>583006311337</v>
      </c>
      <c r="C122" s="232" t="s">
        <v>358</v>
      </c>
      <c r="D122" s="232" t="s">
        <v>368</v>
      </c>
      <c r="E122" s="232" t="s">
        <v>304</v>
      </c>
      <c r="F122" s="232" t="s">
        <v>213</v>
      </c>
      <c r="G122" s="234"/>
    </row>
    <row r="123" spans="1:7" x14ac:dyDescent="0.25">
      <c r="A123" s="232">
        <f t="shared" si="3"/>
        <v>55</v>
      </c>
      <c r="B123" s="233">
        <v>583006311831</v>
      </c>
      <c r="C123" s="232" t="s">
        <v>358</v>
      </c>
      <c r="D123" s="232" t="s">
        <v>369</v>
      </c>
      <c r="E123" s="232" t="s">
        <v>284</v>
      </c>
      <c r="F123" s="232" t="s">
        <v>213</v>
      </c>
      <c r="G123" s="234"/>
    </row>
    <row r="124" spans="1:7" x14ac:dyDescent="0.25">
      <c r="A124" s="232">
        <f t="shared" si="3"/>
        <v>56</v>
      </c>
      <c r="B124" s="233">
        <v>583006311832</v>
      </c>
      <c r="C124" s="232" t="s">
        <v>358</v>
      </c>
      <c r="D124" s="232" t="s">
        <v>369</v>
      </c>
      <c r="E124" s="232" t="s">
        <v>279</v>
      </c>
      <c r="F124" s="232" t="s">
        <v>213</v>
      </c>
      <c r="G124" s="234"/>
    </row>
    <row r="125" spans="1:7" x14ac:dyDescent="0.25">
      <c r="A125" s="232">
        <f t="shared" si="3"/>
        <v>57</v>
      </c>
      <c r="B125" s="233">
        <v>583006311833</v>
      </c>
      <c r="C125" s="232" t="s">
        <v>358</v>
      </c>
      <c r="D125" s="232" t="s">
        <v>369</v>
      </c>
      <c r="E125" s="232" t="s">
        <v>284</v>
      </c>
      <c r="F125" s="232" t="s">
        <v>213</v>
      </c>
      <c r="G125" s="234"/>
    </row>
    <row r="126" spans="1:7" x14ac:dyDescent="0.25">
      <c r="A126" s="232">
        <f t="shared" si="3"/>
        <v>58</v>
      </c>
      <c r="B126" s="233">
        <v>583006313605</v>
      </c>
      <c r="C126" s="232" t="s">
        <v>358</v>
      </c>
      <c r="D126" s="232" t="s">
        <v>283</v>
      </c>
      <c r="E126" s="232" t="s">
        <v>266</v>
      </c>
      <c r="F126" s="232" t="s">
        <v>213</v>
      </c>
      <c r="G126" s="234"/>
    </row>
    <row r="127" spans="1:7" x14ac:dyDescent="0.25">
      <c r="A127" s="232">
        <f t="shared" si="3"/>
        <v>59</v>
      </c>
      <c r="B127" s="233">
        <v>583006311869</v>
      </c>
      <c r="C127" s="232" t="s">
        <v>358</v>
      </c>
      <c r="D127" s="232" t="s">
        <v>370</v>
      </c>
      <c r="E127" s="232" t="s">
        <v>266</v>
      </c>
      <c r="F127" s="232" t="s">
        <v>213</v>
      </c>
      <c r="G127" s="234"/>
    </row>
    <row r="128" spans="1:7" x14ac:dyDescent="0.25">
      <c r="A128" s="232">
        <f t="shared" si="3"/>
        <v>60</v>
      </c>
      <c r="B128" s="233">
        <v>583006311870</v>
      </c>
      <c r="C128" s="232" t="s">
        <v>358</v>
      </c>
      <c r="D128" s="232" t="s">
        <v>370</v>
      </c>
      <c r="E128" s="232" t="s">
        <v>284</v>
      </c>
      <c r="F128" s="242" t="s">
        <v>213</v>
      </c>
      <c r="G128" s="234"/>
    </row>
    <row r="129" spans="1:7" x14ac:dyDescent="0.25">
      <c r="B129" s="243" t="s">
        <v>60</v>
      </c>
      <c r="C129" s="237"/>
      <c r="D129" s="237"/>
      <c r="E129" s="237"/>
      <c r="F129" s="237"/>
      <c r="G129" s="234"/>
    </row>
    <row r="130" spans="1:7" x14ac:dyDescent="0.25">
      <c r="B130" s="243"/>
      <c r="G130" s="234"/>
    </row>
    <row r="131" spans="1:7" x14ac:dyDescent="0.25">
      <c r="C131" s="341" t="s">
        <v>313</v>
      </c>
      <c r="D131" s="341"/>
      <c r="E131" s="341"/>
      <c r="F131" s="341"/>
    </row>
    <row r="132" spans="1:7" x14ac:dyDescent="0.25">
      <c r="A132" s="231" t="s">
        <v>260</v>
      </c>
      <c r="B132" s="231" t="s">
        <v>261</v>
      </c>
      <c r="C132" s="231" t="s">
        <v>262</v>
      </c>
      <c r="D132" s="231"/>
      <c r="E132" s="231" t="s">
        <v>264</v>
      </c>
      <c r="F132" s="231" t="s">
        <v>265</v>
      </c>
    </row>
    <row r="133" spans="1:7" x14ac:dyDescent="0.25">
      <c r="A133" s="235">
        <v>1</v>
      </c>
      <c r="B133" s="235">
        <v>582001009910</v>
      </c>
      <c r="C133" s="235" t="s">
        <v>371</v>
      </c>
      <c r="D133" s="235"/>
      <c r="E133" s="235" t="s">
        <v>315</v>
      </c>
      <c r="F133" s="244" t="s">
        <v>213</v>
      </c>
      <c r="G133" s="234"/>
    </row>
    <row r="134" spans="1:7" x14ac:dyDescent="0.25">
      <c r="A134" s="235">
        <v>2</v>
      </c>
      <c r="B134" s="235">
        <v>582001012308</v>
      </c>
      <c r="C134" s="235" t="s">
        <v>372</v>
      </c>
      <c r="D134" s="235"/>
      <c r="E134" s="235" t="s">
        <v>270</v>
      </c>
      <c r="F134" s="244" t="s">
        <v>213</v>
      </c>
      <c r="G134" s="234"/>
    </row>
    <row r="135" spans="1:7" x14ac:dyDescent="0.25">
      <c r="A135" s="235">
        <v>3</v>
      </c>
      <c r="B135" s="235">
        <v>582001010230</v>
      </c>
      <c r="C135" s="235" t="s">
        <v>373</v>
      </c>
      <c r="D135" s="235"/>
      <c r="E135" s="235" t="s">
        <v>315</v>
      </c>
      <c r="F135" s="244" t="s">
        <v>213</v>
      </c>
      <c r="G135" s="234"/>
    </row>
    <row r="136" spans="1:7" ht="30" x14ac:dyDescent="0.25">
      <c r="A136" s="235">
        <v>4</v>
      </c>
      <c r="B136" s="235">
        <v>582001010263</v>
      </c>
      <c r="C136" s="235" t="s">
        <v>374</v>
      </c>
      <c r="D136" s="235"/>
      <c r="E136" s="235" t="s">
        <v>375</v>
      </c>
      <c r="F136" s="244" t="s">
        <v>213</v>
      </c>
      <c r="G136" s="234"/>
    </row>
    <row r="137" spans="1:7" x14ac:dyDescent="0.25">
      <c r="A137" s="235">
        <v>5</v>
      </c>
      <c r="B137" s="235">
        <v>582001010170</v>
      </c>
      <c r="C137" s="235" t="s">
        <v>376</v>
      </c>
      <c r="D137" s="235"/>
      <c r="E137" s="235" t="s">
        <v>270</v>
      </c>
      <c r="F137" s="244" t="s">
        <v>213</v>
      </c>
      <c r="G137" s="234"/>
    </row>
    <row r="138" spans="1:7" x14ac:dyDescent="0.25">
      <c r="A138" s="235">
        <v>6</v>
      </c>
      <c r="B138" s="235">
        <v>582001012066</v>
      </c>
      <c r="C138" s="235" t="s">
        <v>377</v>
      </c>
      <c r="D138" s="235"/>
      <c r="E138" s="235" t="s">
        <v>341</v>
      </c>
      <c r="F138" s="244" t="s">
        <v>213</v>
      </c>
      <c r="G138" s="234"/>
    </row>
    <row r="139" spans="1:7" x14ac:dyDescent="0.25">
      <c r="A139" s="235">
        <v>7</v>
      </c>
      <c r="B139" s="235">
        <v>582001009779</v>
      </c>
      <c r="C139" s="235" t="s">
        <v>378</v>
      </c>
      <c r="D139" s="235"/>
      <c r="E139" s="235" t="s">
        <v>316</v>
      </c>
      <c r="F139" s="244" t="s">
        <v>213</v>
      </c>
      <c r="G139" s="234"/>
    </row>
    <row r="140" spans="1:7" x14ac:dyDescent="0.25">
      <c r="A140" s="235">
        <v>8</v>
      </c>
      <c r="B140" s="235">
        <v>582001009972</v>
      </c>
      <c r="C140" s="235" t="s">
        <v>379</v>
      </c>
      <c r="D140" s="235"/>
      <c r="E140" s="235" t="s">
        <v>315</v>
      </c>
      <c r="F140" s="244" t="s">
        <v>213</v>
      </c>
      <c r="G140" s="234"/>
    </row>
    <row r="141" spans="1:7" x14ac:dyDescent="0.25">
      <c r="A141" s="235">
        <v>9</v>
      </c>
      <c r="B141" s="235">
        <v>582001012361</v>
      </c>
      <c r="C141" s="235" t="s">
        <v>380</v>
      </c>
      <c r="D141" s="235"/>
      <c r="E141" s="235" t="s">
        <v>314</v>
      </c>
      <c r="F141" s="244" t="s">
        <v>213</v>
      </c>
      <c r="G141" s="234"/>
    </row>
    <row r="142" spans="1:7" x14ac:dyDescent="0.25">
      <c r="A142" s="235">
        <v>10</v>
      </c>
      <c r="B142" s="235">
        <v>582001012378</v>
      </c>
      <c r="C142" s="235" t="s">
        <v>381</v>
      </c>
      <c r="D142" s="235"/>
      <c r="E142" s="235" t="s">
        <v>315</v>
      </c>
      <c r="F142" s="244" t="s">
        <v>213</v>
      </c>
      <c r="G142" s="234"/>
    </row>
    <row r="143" spans="1:7" x14ac:dyDescent="0.25">
      <c r="A143" s="235">
        <v>11</v>
      </c>
      <c r="B143" s="235">
        <v>582001009784</v>
      </c>
      <c r="C143" s="235" t="s">
        <v>382</v>
      </c>
      <c r="D143" s="235"/>
      <c r="E143" s="235" t="s">
        <v>315</v>
      </c>
      <c r="F143" s="244" t="s">
        <v>213</v>
      </c>
      <c r="G143" s="234"/>
    </row>
    <row r="144" spans="1:7" x14ac:dyDescent="0.25">
      <c r="A144" s="235">
        <v>12</v>
      </c>
      <c r="B144" s="235">
        <v>582001009900</v>
      </c>
      <c r="C144" s="235" t="s">
        <v>383</v>
      </c>
      <c r="D144" s="235"/>
      <c r="E144" s="235" t="s">
        <v>384</v>
      </c>
      <c r="F144" s="244" t="s">
        <v>213</v>
      </c>
      <c r="G144" s="234"/>
    </row>
    <row r="145" spans="1:7" x14ac:dyDescent="0.25">
      <c r="A145" s="235">
        <v>13</v>
      </c>
      <c r="B145" s="235">
        <v>582001009816</v>
      </c>
      <c r="C145" s="235" t="s">
        <v>385</v>
      </c>
      <c r="D145" s="235"/>
      <c r="E145" s="235" t="s">
        <v>270</v>
      </c>
      <c r="F145" s="244" t="s">
        <v>213</v>
      </c>
      <c r="G145" s="234"/>
    </row>
    <row r="146" spans="1:7" x14ac:dyDescent="0.25">
      <c r="A146" s="235">
        <v>14</v>
      </c>
      <c r="B146" s="235">
        <v>582001010080</v>
      </c>
      <c r="C146" s="235" t="s">
        <v>386</v>
      </c>
      <c r="D146" s="235"/>
      <c r="E146" s="235" t="s">
        <v>315</v>
      </c>
      <c r="F146" s="244" t="s">
        <v>213</v>
      </c>
      <c r="G146" s="234"/>
    </row>
    <row r="147" spans="1:7" x14ac:dyDescent="0.25">
      <c r="A147" s="235">
        <v>15</v>
      </c>
      <c r="B147" s="235">
        <v>582001012420</v>
      </c>
      <c r="C147" s="235" t="s">
        <v>387</v>
      </c>
      <c r="D147" s="235"/>
      <c r="E147" s="235" t="s">
        <v>315</v>
      </c>
      <c r="F147" s="244" t="s">
        <v>213</v>
      </c>
      <c r="G147" s="234"/>
    </row>
    <row r="148" spans="1:7" x14ac:dyDescent="0.25">
      <c r="A148" s="235">
        <v>16</v>
      </c>
      <c r="B148" s="235">
        <v>582001009772</v>
      </c>
      <c r="C148" s="235" t="s">
        <v>388</v>
      </c>
      <c r="D148" s="235"/>
      <c r="E148" s="235" t="s">
        <v>315</v>
      </c>
      <c r="F148" s="244" t="s">
        <v>213</v>
      </c>
      <c r="G148" s="234"/>
    </row>
    <row r="149" spans="1:7" x14ac:dyDescent="0.25">
      <c r="A149" s="235">
        <v>17</v>
      </c>
      <c r="B149" s="235">
        <v>582001010087</v>
      </c>
      <c r="C149" s="235" t="s">
        <v>389</v>
      </c>
      <c r="D149" s="235"/>
      <c r="E149" s="235" t="s">
        <v>270</v>
      </c>
      <c r="F149" s="244" t="s">
        <v>213</v>
      </c>
      <c r="G149" s="234"/>
    </row>
    <row r="150" spans="1:7" x14ac:dyDescent="0.25">
      <c r="A150" s="235">
        <v>18</v>
      </c>
      <c r="B150" s="235">
        <v>582001009849</v>
      </c>
      <c r="C150" s="235" t="s">
        <v>390</v>
      </c>
      <c r="D150" s="235"/>
      <c r="E150" s="235" t="s">
        <v>270</v>
      </c>
      <c r="F150" s="244" t="s">
        <v>213</v>
      </c>
      <c r="G150" s="234"/>
    </row>
    <row r="151" spans="1:7" x14ac:dyDescent="0.25">
      <c r="A151" s="235">
        <v>19</v>
      </c>
      <c r="B151" s="235">
        <v>582001009739</v>
      </c>
      <c r="C151" s="235" t="s">
        <v>391</v>
      </c>
      <c r="D151" s="235"/>
      <c r="E151" s="235" t="s">
        <v>315</v>
      </c>
      <c r="F151" s="244" t="s">
        <v>213</v>
      </c>
      <c r="G151" s="234"/>
    </row>
    <row r="152" spans="1:7" x14ac:dyDescent="0.25">
      <c r="A152" s="235">
        <v>20</v>
      </c>
      <c r="B152" s="235">
        <v>582001009565</v>
      </c>
      <c r="C152" s="235" t="s">
        <v>392</v>
      </c>
      <c r="D152" s="235"/>
      <c r="E152" s="235" t="s">
        <v>317</v>
      </c>
      <c r="F152" s="244" t="s">
        <v>213</v>
      </c>
      <c r="G152" s="234"/>
    </row>
    <row r="153" spans="1:7" x14ac:dyDescent="0.25">
      <c r="A153" s="235">
        <v>21</v>
      </c>
      <c r="B153" s="235">
        <v>582001017611</v>
      </c>
      <c r="C153" s="235" t="s">
        <v>393</v>
      </c>
      <c r="D153" s="235"/>
      <c r="E153" s="235" t="s">
        <v>315</v>
      </c>
      <c r="F153" s="244" t="s">
        <v>213</v>
      </c>
      <c r="G153" s="234"/>
    </row>
    <row r="154" spans="1:7" x14ac:dyDescent="0.25">
      <c r="A154" s="235">
        <v>22</v>
      </c>
      <c r="B154" s="235">
        <v>582001009818</v>
      </c>
      <c r="C154" s="235" t="s">
        <v>394</v>
      </c>
      <c r="D154" s="235"/>
      <c r="E154" s="235" t="s">
        <v>315</v>
      </c>
      <c r="F154" s="244" t="s">
        <v>213</v>
      </c>
      <c r="G154" s="234"/>
    </row>
    <row r="155" spans="1:7" x14ac:dyDescent="0.25">
      <c r="A155" s="235">
        <v>23</v>
      </c>
      <c r="B155" s="235">
        <v>582001009733</v>
      </c>
      <c r="C155" s="235" t="s">
        <v>395</v>
      </c>
      <c r="D155" s="235"/>
      <c r="E155" s="235" t="s">
        <v>317</v>
      </c>
      <c r="F155" s="244" t="s">
        <v>213</v>
      </c>
      <c r="G155" s="234"/>
    </row>
    <row r="156" spans="1:7" x14ac:dyDescent="0.25">
      <c r="A156" s="235">
        <v>24</v>
      </c>
      <c r="B156" s="235">
        <v>582001009498</v>
      </c>
      <c r="C156" s="235" t="s">
        <v>396</v>
      </c>
      <c r="D156" s="235"/>
      <c r="E156" s="235" t="s">
        <v>315</v>
      </c>
      <c r="F156" s="244" t="s">
        <v>213</v>
      </c>
      <c r="G156" s="234"/>
    </row>
    <row r="157" spans="1:7" x14ac:dyDescent="0.25">
      <c r="A157" s="235">
        <v>25</v>
      </c>
      <c r="B157" s="235">
        <v>582001012330</v>
      </c>
      <c r="C157" s="235" t="s">
        <v>397</v>
      </c>
      <c r="D157" s="235"/>
      <c r="E157" s="235" t="s">
        <v>270</v>
      </c>
      <c r="F157" s="244" t="s">
        <v>213</v>
      </c>
      <c r="G157" s="234"/>
    </row>
    <row r="158" spans="1:7" x14ac:dyDescent="0.25">
      <c r="A158" s="235">
        <v>26</v>
      </c>
      <c r="B158" s="235">
        <v>582001012407</v>
      </c>
      <c r="C158" s="235" t="s">
        <v>398</v>
      </c>
      <c r="D158" s="235"/>
      <c r="E158" s="235" t="s">
        <v>270</v>
      </c>
      <c r="F158" s="244" t="s">
        <v>213</v>
      </c>
      <c r="G158" s="234"/>
    </row>
    <row r="159" spans="1:7" x14ac:dyDescent="0.25">
      <c r="A159" s="235">
        <v>27</v>
      </c>
      <c r="B159" s="235">
        <v>582001010086</v>
      </c>
      <c r="C159" s="235" t="s">
        <v>399</v>
      </c>
      <c r="D159" s="235"/>
      <c r="E159" s="235" t="s">
        <v>400</v>
      </c>
      <c r="F159" s="244" t="s">
        <v>213</v>
      </c>
      <c r="G159" s="234"/>
    </row>
    <row r="160" spans="1:7" x14ac:dyDescent="0.25">
      <c r="A160" s="235">
        <v>28</v>
      </c>
      <c r="B160" s="235">
        <v>582001010104</v>
      </c>
      <c r="C160" s="235" t="s">
        <v>401</v>
      </c>
      <c r="D160" s="235"/>
      <c r="E160" s="235" t="s">
        <v>314</v>
      </c>
      <c r="F160" s="244" t="s">
        <v>213</v>
      </c>
      <c r="G160" s="234"/>
    </row>
    <row r="161" spans="1:7" x14ac:dyDescent="0.25">
      <c r="A161" s="235">
        <v>29</v>
      </c>
      <c r="B161" s="235">
        <v>582001010014</v>
      </c>
      <c r="C161" s="235" t="s">
        <v>402</v>
      </c>
      <c r="D161" s="235"/>
      <c r="E161" s="235" t="s">
        <v>270</v>
      </c>
      <c r="F161" s="244" t="s">
        <v>213</v>
      </c>
      <c r="G161" s="234"/>
    </row>
    <row r="162" spans="1:7" x14ac:dyDescent="0.25">
      <c r="A162" s="235">
        <v>30</v>
      </c>
      <c r="B162" s="235">
        <v>582001012353</v>
      </c>
      <c r="C162" s="235" t="s">
        <v>403</v>
      </c>
      <c r="D162" s="235"/>
      <c r="E162" s="235" t="s">
        <v>315</v>
      </c>
      <c r="F162" s="244" t="s">
        <v>213</v>
      </c>
      <c r="G162" s="234"/>
    </row>
    <row r="163" spans="1:7" x14ac:dyDescent="0.25">
      <c r="A163" s="235">
        <v>31</v>
      </c>
      <c r="B163" s="235">
        <v>582001010094</v>
      </c>
      <c r="C163" s="235" t="s">
        <v>404</v>
      </c>
      <c r="D163" s="235"/>
      <c r="E163" s="235" t="s">
        <v>315</v>
      </c>
      <c r="F163" s="244" t="s">
        <v>213</v>
      </c>
      <c r="G163" s="234"/>
    </row>
    <row r="164" spans="1:7" x14ac:dyDescent="0.25">
      <c r="A164" s="235">
        <v>32</v>
      </c>
      <c r="B164" s="235">
        <v>582001012406</v>
      </c>
      <c r="C164" s="235" t="s">
        <v>405</v>
      </c>
      <c r="D164" s="235"/>
      <c r="E164" s="235" t="s">
        <v>315</v>
      </c>
      <c r="F164" s="244" t="s">
        <v>213</v>
      </c>
      <c r="G164" s="234"/>
    </row>
    <row r="165" spans="1:7" x14ac:dyDescent="0.25">
      <c r="A165" s="235">
        <v>33</v>
      </c>
      <c r="B165" s="235">
        <v>582001012390</v>
      </c>
      <c r="C165" s="235" t="s">
        <v>406</v>
      </c>
      <c r="D165" s="235"/>
      <c r="E165" s="235" t="s">
        <v>315</v>
      </c>
      <c r="F165" s="244" t="s">
        <v>213</v>
      </c>
      <c r="G165" s="234"/>
    </row>
    <row r="166" spans="1:7" x14ac:dyDescent="0.25">
      <c r="A166" s="235">
        <v>34</v>
      </c>
      <c r="B166" s="235">
        <v>582001017634</v>
      </c>
      <c r="C166" s="235" t="s">
        <v>407</v>
      </c>
      <c r="D166" s="235"/>
      <c r="E166" s="235" t="s">
        <v>315</v>
      </c>
      <c r="F166" s="244" t="s">
        <v>213</v>
      </c>
      <c r="G166" s="234"/>
    </row>
    <row r="167" spans="1:7" x14ac:dyDescent="0.25">
      <c r="A167" s="235">
        <v>35</v>
      </c>
      <c r="B167" s="235">
        <v>582001009526</v>
      </c>
      <c r="C167" s="235" t="s">
        <v>408</v>
      </c>
      <c r="D167" s="235"/>
      <c r="E167" s="235" t="s">
        <v>315</v>
      </c>
      <c r="F167" s="244" t="s">
        <v>213</v>
      </c>
      <c r="G167" s="234"/>
    </row>
    <row r="168" spans="1:7" x14ac:dyDescent="0.25">
      <c r="A168" s="235">
        <v>36</v>
      </c>
      <c r="B168" s="235">
        <v>582001009822</v>
      </c>
      <c r="C168" s="235" t="s">
        <v>409</v>
      </c>
      <c r="D168" s="235"/>
      <c r="E168" s="235" t="s">
        <v>270</v>
      </c>
      <c r="F168" s="244" t="s">
        <v>213</v>
      </c>
      <c r="G168" s="234"/>
    </row>
    <row r="169" spans="1:7" x14ac:dyDescent="0.25">
      <c r="A169" s="235">
        <v>37</v>
      </c>
      <c r="B169" s="235">
        <v>582001009974</v>
      </c>
      <c r="C169" s="235" t="s">
        <v>410</v>
      </c>
      <c r="D169" s="235"/>
      <c r="E169" s="235" t="s">
        <v>270</v>
      </c>
      <c r="F169" s="244" t="s">
        <v>213</v>
      </c>
      <c r="G169" s="234"/>
    </row>
    <row r="170" spans="1:7" x14ac:dyDescent="0.25">
      <c r="A170" s="235">
        <v>38</v>
      </c>
      <c r="B170" s="235">
        <v>582001009687</v>
      </c>
      <c r="C170" s="235" t="s">
        <v>411</v>
      </c>
      <c r="D170" s="235"/>
      <c r="E170" s="235" t="s">
        <v>314</v>
      </c>
      <c r="F170" s="244" t="s">
        <v>213</v>
      </c>
      <c r="G170" s="234"/>
    </row>
    <row r="171" spans="1:7" x14ac:dyDescent="0.25">
      <c r="A171" s="235">
        <v>39</v>
      </c>
      <c r="B171" s="235">
        <v>582001012421</v>
      </c>
      <c r="C171" s="235" t="s">
        <v>412</v>
      </c>
      <c r="D171" s="235"/>
      <c r="E171" s="235" t="s">
        <v>340</v>
      </c>
      <c r="F171" s="244" t="s">
        <v>213</v>
      </c>
      <c r="G171" s="234"/>
    </row>
    <row r="172" spans="1:7" x14ac:dyDescent="0.25">
      <c r="A172" s="235">
        <v>40</v>
      </c>
      <c r="B172" s="235">
        <v>582001009855</v>
      </c>
      <c r="C172" s="235" t="s">
        <v>413</v>
      </c>
      <c r="D172" s="235"/>
      <c r="E172" s="235" t="s">
        <v>270</v>
      </c>
      <c r="F172" s="244" t="s">
        <v>213</v>
      </c>
      <c r="G172" s="234"/>
    </row>
    <row r="173" spans="1:7" x14ac:dyDescent="0.25">
      <c r="A173" s="235">
        <v>41</v>
      </c>
      <c r="B173" s="235">
        <v>582001009993</v>
      </c>
      <c r="C173" s="235" t="s">
        <v>414</v>
      </c>
      <c r="D173" s="235"/>
      <c r="E173" s="235" t="s">
        <v>270</v>
      </c>
      <c r="F173" s="244" t="s">
        <v>213</v>
      </c>
      <c r="G173" s="234"/>
    </row>
    <row r="174" spans="1:7" x14ac:dyDescent="0.25">
      <c r="A174" s="235">
        <v>42</v>
      </c>
      <c r="B174" s="235">
        <v>582001010577</v>
      </c>
      <c r="C174" s="235" t="s">
        <v>415</v>
      </c>
      <c r="D174" s="235"/>
      <c r="E174" s="235" t="s">
        <v>270</v>
      </c>
      <c r="F174" s="244" t="s">
        <v>213</v>
      </c>
      <c r="G174" s="234"/>
    </row>
    <row r="175" spans="1:7" x14ac:dyDescent="0.25">
      <c r="A175" s="235">
        <v>43</v>
      </c>
      <c r="B175" s="235">
        <v>582001009852</v>
      </c>
      <c r="C175" s="235" t="s">
        <v>416</v>
      </c>
      <c r="D175" s="235"/>
      <c r="E175" s="235" t="s">
        <v>315</v>
      </c>
      <c r="F175" s="244" t="s">
        <v>213</v>
      </c>
      <c r="G175" s="234"/>
    </row>
    <row r="176" spans="1:7" x14ac:dyDescent="0.25">
      <c r="A176" s="235">
        <v>44</v>
      </c>
      <c r="B176" s="235">
        <v>582001012387</v>
      </c>
      <c r="C176" s="235" t="s">
        <v>417</v>
      </c>
      <c r="D176" s="235"/>
      <c r="E176" s="235" t="s">
        <v>270</v>
      </c>
      <c r="F176" s="244" t="s">
        <v>213</v>
      </c>
      <c r="G176" s="234"/>
    </row>
    <row r="177" spans="1:7" x14ac:dyDescent="0.25">
      <c r="A177" s="235">
        <v>45</v>
      </c>
      <c r="B177" s="235">
        <v>582001012306</v>
      </c>
      <c r="C177" s="235" t="s">
        <v>418</v>
      </c>
      <c r="D177" s="235"/>
      <c r="E177" s="235" t="s">
        <v>315</v>
      </c>
      <c r="F177" s="244" t="s">
        <v>213</v>
      </c>
      <c r="G177" s="234"/>
    </row>
    <row r="178" spans="1:7" x14ac:dyDescent="0.25">
      <c r="A178" s="235">
        <v>46</v>
      </c>
      <c r="B178" s="235">
        <v>582001009738</v>
      </c>
      <c r="C178" s="235" t="s">
        <v>419</v>
      </c>
      <c r="D178" s="235"/>
      <c r="E178" s="235" t="s">
        <v>314</v>
      </c>
      <c r="F178" s="244" t="s">
        <v>213</v>
      </c>
      <c r="G178" s="234"/>
    </row>
    <row r="179" spans="1:7" x14ac:dyDescent="0.25">
      <c r="A179" s="235">
        <v>47</v>
      </c>
      <c r="B179" s="235">
        <v>582001017642</v>
      </c>
      <c r="C179" s="235" t="s">
        <v>420</v>
      </c>
      <c r="D179" s="235"/>
      <c r="E179" s="235" t="s">
        <v>315</v>
      </c>
      <c r="F179" s="244" t="s">
        <v>213</v>
      </c>
      <c r="G179" s="234"/>
    </row>
    <row r="180" spans="1:7" x14ac:dyDescent="0.25">
      <c r="A180" s="235">
        <v>48</v>
      </c>
      <c r="B180" s="235">
        <v>582001010154</v>
      </c>
      <c r="C180" s="235" t="s">
        <v>421</v>
      </c>
      <c r="D180" s="235"/>
      <c r="E180" s="235" t="s">
        <v>270</v>
      </c>
      <c r="F180" s="244" t="s">
        <v>213</v>
      </c>
      <c r="G180" s="234"/>
    </row>
    <row r="181" spans="1:7" x14ac:dyDescent="0.25">
      <c r="A181" s="235">
        <v>49</v>
      </c>
      <c r="B181" s="235">
        <v>582001009799</v>
      </c>
      <c r="C181" s="235" t="s">
        <v>422</v>
      </c>
      <c r="D181" s="235"/>
      <c r="E181" s="235" t="s">
        <v>270</v>
      </c>
      <c r="F181" s="244" t="s">
        <v>213</v>
      </c>
      <c r="G181" s="234"/>
    </row>
    <row r="182" spans="1:7" x14ac:dyDescent="0.25">
      <c r="A182" s="235">
        <v>50</v>
      </c>
      <c r="B182" s="235">
        <v>582001009932</v>
      </c>
      <c r="C182" s="235" t="s">
        <v>423</v>
      </c>
      <c r="D182" s="235"/>
      <c r="E182" s="235" t="s">
        <v>315</v>
      </c>
      <c r="F182" s="244" t="s">
        <v>213</v>
      </c>
      <c r="G182" s="234"/>
    </row>
    <row r="183" spans="1:7" x14ac:dyDescent="0.25">
      <c r="A183" s="236">
        <v>51</v>
      </c>
      <c r="B183" s="236">
        <v>582001017631</v>
      </c>
      <c r="C183" s="236" t="s">
        <v>424</v>
      </c>
      <c r="D183" s="236"/>
      <c r="E183" s="236" t="s">
        <v>270</v>
      </c>
      <c r="F183" s="242" t="s">
        <v>213</v>
      </c>
      <c r="G183" s="234"/>
    </row>
    <row r="184" spans="1:7" x14ac:dyDescent="0.25">
      <c r="A184" s="237"/>
      <c r="B184" s="238" t="s">
        <v>60</v>
      </c>
      <c r="C184" s="238"/>
      <c r="D184" s="237">
        <v>171</v>
      </c>
      <c r="E184" s="238"/>
      <c r="F184" s="237"/>
      <c r="G184" s="234"/>
    </row>
    <row r="185" spans="1:7" x14ac:dyDescent="0.25">
      <c r="C185" s="239"/>
      <c r="G185" s="240"/>
    </row>
  </sheetData>
  <mergeCells count="3">
    <mergeCell ref="C3:F3"/>
    <mergeCell ref="C67:F67"/>
    <mergeCell ref="C131:F131"/>
  </mergeCells>
  <pageMargins left="0.7" right="0.7" top="0.75" bottom="0.75" header="0.3" footer="0.3"/>
  <pageSetup paperSize="9" scale="6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D10" sqref="D10"/>
    </sheetView>
  </sheetViews>
  <sheetFormatPr defaultRowHeight="15" x14ac:dyDescent="0.25"/>
  <cols>
    <col min="1" max="1" width="29.85546875" style="38" customWidth="1"/>
    <col min="2" max="2" width="19" style="38" customWidth="1"/>
    <col min="3" max="3" width="18.5703125" style="38" customWidth="1"/>
    <col min="4" max="4" width="18.28515625" style="38" customWidth="1"/>
    <col min="5" max="16384" width="9.140625" style="38"/>
  </cols>
  <sheetData>
    <row r="2" spans="1:8" ht="15.75" x14ac:dyDescent="0.25">
      <c r="A2" s="342" t="s">
        <v>253</v>
      </c>
      <c r="B2" s="343"/>
      <c r="C2" s="343"/>
      <c r="D2" s="343"/>
      <c r="E2" s="343"/>
      <c r="F2" s="343"/>
      <c r="G2" s="343"/>
      <c r="H2" s="343"/>
    </row>
    <row r="3" spans="1:8" ht="15.75" x14ac:dyDescent="0.25">
      <c r="A3" s="342"/>
      <c r="B3" s="218">
        <v>2023</v>
      </c>
      <c r="C3" s="218">
        <v>2024</v>
      </c>
      <c r="D3" s="218">
        <v>2025</v>
      </c>
      <c r="E3" s="218">
        <v>2026</v>
      </c>
      <c r="F3" s="218">
        <v>2027</v>
      </c>
      <c r="G3" s="218">
        <v>2028</v>
      </c>
      <c r="H3" s="218">
        <v>2029</v>
      </c>
    </row>
    <row r="4" spans="1:8" ht="15.75" x14ac:dyDescent="0.25">
      <c r="A4" s="219" t="s">
        <v>254</v>
      </c>
      <c r="B4" s="220">
        <v>109.09646626082731</v>
      </c>
      <c r="C4" s="220">
        <v>109.11350326220534</v>
      </c>
      <c r="D4" s="220">
        <v>107.81631706396419</v>
      </c>
      <c r="E4" s="220">
        <v>105.26289686896166</v>
      </c>
      <c r="F4" s="220">
        <v>104.42089798933949</v>
      </c>
      <c r="G4" s="220">
        <v>104.42089798933949</v>
      </c>
      <c r="H4" s="220">
        <v>104.42089798933949</v>
      </c>
    </row>
    <row r="5" spans="1:8" ht="15.75" x14ac:dyDescent="0.25">
      <c r="A5" s="221"/>
      <c r="B5" s="222"/>
      <c r="C5" s="222"/>
      <c r="D5" s="222"/>
      <c r="E5" s="222">
        <v>1.026</v>
      </c>
      <c r="F5" s="222">
        <v>1.022</v>
      </c>
      <c r="G5" s="222">
        <v>1.022</v>
      </c>
      <c r="H5" s="222">
        <v>1.022</v>
      </c>
    </row>
    <row r="6" spans="1:8" ht="15.75" x14ac:dyDescent="0.25">
      <c r="B6" s="223">
        <v>1.091</v>
      </c>
      <c r="C6" s="223">
        <v>1.091</v>
      </c>
      <c r="D6" s="223">
        <v>1.0780000000000001</v>
      </c>
      <c r="E6" s="223">
        <v>1.0529999999999999</v>
      </c>
      <c r="F6" s="223">
        <v>1.044</v>
      </c>
      <c r="G6" s="223">
        <v>1.044</v>
      </c>
      <c r="H6" s="223">
        <v>1.044</v>
      </c>
    </row>
    <row r="8" spans="1:8" ht="75" x14ac:dyDescent="0.25">
      <c r="A8" s="224"/>
      <c r="B8" s="225" t="s">
        <v>255</v>
      </c>
      <c r="C8" s="225" t="s">
        <v>258</v>
      </c>
      <c r="D8" s="225" t="s">
        <v>256</v>
      </c>
    </row>
    <row r="9" spans="1:8" ht="30" x14ac:dyDescent="0.25">
      <c r="A9" s="225" t="s">
        <v>257</v>
      </c>
      <c r="B9" s="226">
        <f>'Сводка затрат'!N30/1000</f>
        <v>20.329529999999998</v>
      </c>
      <c r="C9" s="226">
        <v>171</v>
      </c>
      <c r="D9" s="226">
        <f>B9*C9*D6*E6*F6*G5</f>
        <v>4210.3866032555998</v>
      </c>
    </row>
    <row r="10" spans="1:8" x14ac:dyDescent="0.25">
      <c r="A10" s="227"/>
      <c r="B10" s="227"/>
      <c r="C10" s="227"/>
    </row>
    <row r="11" spans="1:8" x14ac:dyDescent="0.25">
      <c r="A11" s="227"/>
      <c r="B11" s="227"/>
      <c r="C11" s="227"/>
    </row>
    <row r="12" spans="1:8" x14ac:dyDescent="0.25">
      <c r="A12" s="227"/>
      <c r="B12" s="227"/>
      <c r="C12" s="227"/>
    </row>
    <row r="13" spans="1:8" x14ac:dyDescent="0.25">
      <c r="A13" s="227"/>
      <c r="B13" s="227"/>
      <c r="C13" s="227"/>
    </row>
    <row r="14" spans="1:8" x14ac:dyDescent="0.25">
      <c r="A14" s="227"/>
      <c r="B14" s="227"/>
      <c r="C14" s="227"/>
    </row>
    <row r="15" spans="1:8" x14ac:dyDescent="0.25">
      <c r="A15" s="227"/>
      <c r="B15" s="227"/>
      <c r="C15" s="227"/>
    </row>
    <row r="16" spans="1:8" x14ac:dyDescent="0.25">
      <c r="A16" s="227"/>
      <c r="B16" s="227"/>
      <c r="C16" s="227"/>
    </row>
    <row r="17" spans="1:3" x14ac:dyDescent="0.25">
      <c r="A17" s="227"/>
      <c r="B17" s="227"/>
      <c r="C17" s="227"/>
    </row>
  </sheetData>
  <mergeCells count="2">
    <mergeCell ref="A2:A3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Сводный сметный расчет Нева 1ф </vt:lpstr>
      <vt:lpstr>Сводка затрат</vt:lpstr>
      <vt:lpstr>1.  ЛС Нева 1ф сплит - ЛСР по М</vt:lpstr>
      <vt:lpstr>Перечень ИПУ 2028</vt:lpstr>
      <vt:lpstr>Прогнозные цены</vt:lpstr>
      <vt:lpstr>'1.  ЛС Нева 1ф сплит - ЛСР по М'!Заголовки_для_печати</vt:lpstr>
      <vt:lpstr>'Сводный сметный расчет Нева 1ф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Филимонова Алина Сергеевна</cp:lastModifiedBy>
  <cp:lastPrinted>2025-09-15T10:37:48Z</cp:lastPrinted>
  <dcterms:created xsi:type="dcterms:W3CDTF">2020-09-30T08:50:27Z</dcterms:created>
  <dcterms:modified xsi:type="dcterms:W3CDTF">2025-09-15T10:37:54Z</dcterms:modified>
</cp:coreProperties>
</file>